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C:\Users\magno.silva\Desktop\ATUALIZAÇÃO V2\LAGOA LIMPA, DAURI RIVA E ANDRÉ MAGGI\"/>
    </mc:Choice>
  </mc:AlternateContent>
  <xr:revisionPtr revIDLastSave="0" documentId="13_ncr:1_{11593CB8-FFC0-48BC-A4B2-4AF76D7A2F30}" xr6:coauthVersionLast="46" xr6:coauthVersionMax="46" xr10:uidLastSave="{00000000-0000-0000-0000-000000000000}"/>
  <bookViews>
    <workbookView xWindow="-120" yWindow="-120" windowWidth="29040" windowHeight="15840" tabRatio="923" xr2:uid="{00000000-000D-0000-FFFF-FFFF00000000}"/>
  </bookViews>
  <sheets>
    <sheet name="Resumo" sheetId="49" r:id="rId1"/>
    <sheet name="BDI" sheetId="19" r:id="rId2"/>
    <sheet name="QCI" sheetId="50" r:id="rId3"/>
    <sheet name="Orçamento" sheetId="1" r:id="rId4"/>
    <sheet name="Cronograma" sheetId="52" r:id="rId5"/>
    <sheet name="Memorial de Cálculo" sheetId="57" r:id="rId6"/>
    <sheet name="Comp. Drenagem" sheetId="51" r:id="rId7"/>
    <sheet name="Comp. Pavimentação" sheetId="46" r:id="rId8"/>
    <sheet name="ADM LOCAL" sheetId="41" r:id="rId9"/>
    <sheet name="MOBILIZAÇÃO" sheetId="44" r:id="rId10"/>
    <sheet name="Terraplanagem" sheetId="7" r:id="rId11"/>
    <sheet name="Base e Sub-base" sheetId="33" r:id="rId12"/>
    <sheet name="Cubação" sheetId="32" r:id="rId13"/>
    <sheet name="Pavimentação" sheetId="8" r:id="rId14"/>
    <sheet name="Coordenadas" sheetId="40" r:id="rId15"/>
    <sheet name="Mat. Pétreo" sheetId="30" r:id="rId16"/>
    <sheet name="Mat. Betuminoso" sheetId="31" r:id="rId17"/>
    <sheet name="MF e Calçada" sheetId="35" r:id="rId18"/>
    <sheet name="Sinalização" sheetId="14" r:id="rId19"/>
    <sheet name="Drenagem - Plan. Geral" sheetId="53" r:id="rId20"/>
    <sheet name="Drenagem - Quantif. Rede" sheetId="56" r:id="rId21"/>
    <sheet name="Drenagem - Quantif. PV" sheetId="55" r:id="rId22"/>
    <sheet name="CRON 2" sheetId="28" state="hidden" r:id="rId23"/>
  </sheets>
  <externalReferences>
    <externalReference r:id="rId24"/>
  </externalReferences>
  <definedNames>
    <definedName name="_xlnm.Print_Area" localSheetId="8">'ADM LOCAL'!$A$1:$I$15</definedName>
    <definedName name="_xlnm.Print_Area" localSheetId="11">'Base e Sub-base'!$A$1:$L$32</definedName>
    <definedName name="_xlnm.Print_Area" localSheetId="1">BDI!$A$1:$G$31</definedName>
    <definedName name="_xlnm.Print_Area" localSheetId="6">'Comp. Drenagem'!$A$1:$H$231</definedName>
    <definedName name="_xlnm.Print_Area" localSheetId="7">'Comp. Pavimentação'!$A$1:$G$113</definedName>
    <definedName name="_xlnm.Print_Area" localSheetId="14">Coordenadas!$A$1:$F$30</definedName>
    <definedName name="_xlnm.Print_Area" localSheetId="22">'CRON 2'!$A$1:$P$50</definedName>
    <definedName name="_xlnm.Print_Area" localSheetId="4">Cronograma!$A$1:$U$29</definedName>
    <definedName name="_xlnm.Print_Area" localSheetId="12">Cubação!$A$1:$I$40</definedName>
    <definedName name="_xlnm.Print_Area" localSheetId="19">'Drenagem - Plan. Geral'!$A$1:$AM$108</definedName>
    <definedName name="_xlnm.Print_Area" localSheetId="21">'Drenagem - Quantif. PV'!$A$1:$V$43</definedName>
    <definedName name="_xlnm.Print_Area" localSheetId="20">'Drenagem - Quantif. Rede'!$A$1:$BL$112</definedName>
    <definedName name="_xlnm.Print_Area" localSheetId="16">'Mat. Betuminoso'!$A$1:$L$31</definedName>
    <definedName name="_xlnm.Print_Area" localSheetId="15">'Mat. Pétreo'!$A$1:$J$42</definedName>
    <definedName name="_xlnm.Print_Area" localSheetId="5">'Memorial de Cálculo'!$A$1:$L$83</definedName>
    <definedName name="_xlnm.Print_Area" localSheetId="17">'MF e Calçada'!$A$1:$J$45</definedName>
    <definedName name="_xlnm.Print_Area" localSheetId="9">MOBILIZAÇÃO!$A$1:$Q$26</definedName>
    <definedName name="_xlnm.Print_Area" localSheetId="3">Orçamento!$A$1:$L$83</definedName>
    <definedName name="_xlnm.Print_Area" localSheetId="13">Pavimentação!$A$1:$J$44</definedName>
    <definedName name="_xlnm.Print_Area" localSheetId="2">QCI!$A$1:$K$29</definedName>
    <definedName name="_xlnm.Print_Area" localSheetId="0">Resumo!$A$1:$H$28</definedName>
    <definedName name="_xlnm.Print_Area" localSheetId="18">Sinalização!$A$1:$J$41</definedName>
    <definedName name="_xlnm.Print_Area" localSheetId="10">Terraplanagem!$A$1:$J$43</definedName>
    <definedName name="_xlnm.Print_Titles" localSheetId="22">'CRON 2'!$A:$D,'CRON 2'!$1:$8</definedName>
    <definedName name="_xlnm.Print_Titles" localSheetId="4">Cronograma!$1:$8</definedName>
    <definedName name="_xlnm.Print_Titles" localSheetId="12">Cubação!$7:$9</definedName>
    <definedName name="_xlnm.Print_Titles" localSheetId="19">'Drenagem - Plan. Geral'!$1:$8</definedName>
    <definedName name="_xlnm.Print_Titles" localSheetId="20">'Drenagem - Quantif. Rede'!$1:$9</definedName>
    <definedName name="_xlnm.Print_Titles" localSheetId="5">'Memorial de Cálculo'!$1:$8</definedName>
    <definedName name="_xlnm.Print_Titles" localSheetId="3">Orçamento!$1:$8</definedName>
    <definedName name="_xlnm.Print_Titles" localSheetId="2">QCI!$1:$9</definedName>
    <definedName name="_xlnm.Print_Titles" localSheetId="0">Resumo!$1:$8</definedName>
    <definedName name="Z_5FEBA635_7C6D_4624_8AC5_34E8B60BD869_.wvu.Cols" localSheetId="19" hidden="1">'Drenagem - Plan. Geral'!#REF!</definedName>
    <definedName name="Z_5FEBA635_7C6D_4624_8AC5_34E8B60BD869_.wvu.PrintTitles" localSheetId="19" hidden="1">'Drenagem - Plan. Geral'!$1:$8</definedName>
    <definedName name="Z_B4D26554_ED76_4EA8_8606_1D2BA5FE1F75_.wvu.Cols" localSheetId="19" hidden="1">'Drenagem - Plan. Geral'!#REF!</definedName>
    <definedName name="Z_B4D26554_ED76_4EA8_8606_1D2BA5FE1F75_.wvu.PrintTitles" localSheetId="19" hidden="1">'Drenagem - Plan. Geral'!$1:$8</definedName>
    <definedName name="Z_E122C2E6_035A_11D6_805D_000021FCC56D_.wvu.Cols" localSheetId="19" hidden="1">'Drenagem - Plan. Geral'!#REF!,'Drenagem - Plan. Geral'!#REF!</definedName>
    <definedName name="Z_E122C2E6_035A_11D6_805D_000021FCC56D_.wvu.PrintArea" localSheetId="19" hidden="1">'Drenagem - Plan. Geral'!$A$1:$AL$106</definedName>
    <definedName name="Z_E122C2E6_035A_11D6_805D_000021FCC56D_.wvu.PrintTitles" localSheetId="19" hidden="1">'Drenagem - Plan. Geral'!$1:$8</definedName>
  </definedNames>
  <calcPr calcId="181029" fullPrecision="0"/>
</workbook>
</file>

<file path=xl/calcChain.xml><?xml version="1.0" encoding="utf-8"?>
<calcChain xmlns="http://schemas.openxmlformats.org/spreadsheetml/2006/main">
  <c r="C30" i="1" l="1"/>
  <c r="D30" i="1"/>
  <c r="E30" i="1"/>
  <c r="B30" i="1"/>
  <c r="C29" i="1"/>
  <c r="D29" i="1"/>
  <c r="E29" i="1"/>
  <c r="B29" i="1"/>
  <c r="C25" i="1"/>
  <c r="D25" i="1"/>
  <c r="E25" i="1"/>
  <c r="B25" i="1"/>
  <c r="I29" i="1" l="1"/>
  <c r="D11" i="30" l="1"/>
  <c r="E11" i="30"/>
  <c r="F60" i="1"/>
  <c r="F55" i="1"/>
  <c r="F54" i="1"/>
  <c r="F29" i="1"/>
  <c r="F10" i="1"/>
  <c r="F12" i="1"/>
  <c r="F14" i="1"/>
  <c r="F38" i="1"/>
  <c r="F39" i="1"/>
  <c r="F40" i="1"/>
  <c r="F41" i="1"/>
  <c r="F42" i="1"/>
  <c r="F43" i="1"/>
  <c r="F44" i="1"/>
  <c r="F46" i="1"/>
  <c r="F47" i="1"/>
  <c r="F49" i="1"/>
  <c r="F57" i="1"/>
  <c r="F58" i="1"/>
  <c r="F61" i="1"/>
  <c r="F62" i="1"/>
  <c r="F63" i="1"/>
  <c r="F64" i="1"/>
  <c r="F65" i="1"/>
  <c r="F66" i="1"/>
  <c r="F67" i="1"/>
  <c r="F69" i="1"/>
  <c r="F70" i="1"/>
  <c r="F72" i="1"/>
  <c r="F73" i="1"/>
  <c r="F74" i="1"/>
  <c r="F75" i="1"/>
  <c r="F76" i="1"/>
  <c r="F77" i="1"/>
  <c r="F79" i="1"/>
  <c r="F80" i="1"/>
  <c r="F81" i="1"/>
  <c r="F82" i="1"/>
  <c r="F21" i="1"/>
  <c r="F22" i="1"/>
  <c r="F24" i="1"/>
  <c r="F27" i="1"/>
  <c r="F33" i="1"/>
  <c r="F51" i="1"/>
  <c r="J108" i="56"/>
  <c r="J113" i="56"/>
  <c r="N22" i="1"/>
  <c r="A104" i="56"/>
  <c r="A103" i="56"/>
  <c r="A102" i="56"/>
  <c r="A101" i="56"/>
  <c r="A100" i="56"/>
  <c r="A99" i="56"/>
  <c r="A98" i="56"/>
  <c r="A97" i="56"/>
  <c r="A96" i="56"/>
  <c r="A95" i="56"/>
  <c r="A94" i="56"/>
  <c r="A93" i="56"/>
  <c r="A92" i="56"/>
  <c r="A91" i="56"/>
  <c r="A90" i="56"/>
  <c r="A89" i="56"/>
  <c r="A88" i="56"/>
  <c r="A87" i="56"/>
  <c r="A86" i="56"/>
  <c r="A85" i="56"/>
  <c r="A84" i="56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A33" i="56"/>
  <c r="A32" i="56"/>
  <c r="A31" i="56"/>
  <c r="A30" i="56"/>
  <c r="A29" i="56"/>
  <c r="A28" i="56"/>
  <c r="A27" i="56"/>
  <c r="A26" i="56"/>
  <c r="A25" i="56"/>
  <c r="A24" i="56"/>
  <c r="A23" i="56"/>
  <c r="A22" i="56"/>
  <c r="A21" i="56"/>
  <c r="A20" i="56"/>
  <c r="A19" i="56"/>
  <c r="A18" i="56"/>
  <c r="A17" i="56"/>
  <c r="A16" i="56"/>
  <c r="A15" i="56"/>
  <c r="A14" i="56"/>
  <c r="A13" i="56"/>
  <c r="A12" i="56"/>
  <c r="A11" i="56"/>
  <c r="F7" i="56"/>
  <c r="F25" i="1" l="1"/>
  <c r="F19" i="1"/>
  <c r="F18" i="1"/>
  <c r="F36" i="1"/>
  <c r="F35" i="1"/>
  <c r="F30" i="1"/>
  <c r="F28" i="1"/>
  <c r="F17" i="1"/>
  <c r="F34" i="1"/>
  <c r="F32" i="1"/>
  <c r="F59" i="1"/>
  <c r="W121" i="56" l="1"/>
  <c r="AN109" i="56"/>
  <c r="BA60" i="53" l="1"/>
  <c r="AZ60" i="53"/>
  <c r="AY60" i="53"/>
  <c r="AX60" i="53"/>
  <c r="AW60" i="53"/>
  <c r="AV60" i="53"/>
  <c r="BA56" i="53"/>
  <c r="AZ56" i="53"/>
  <c r="AY56" i="53"/>
  <c r="AX56" i="53"/>
  <c r="AW56" i="53"/>
  <c r="AV56" i="53"/>
  <c r="BA55" i="53"/>
  <c r="AZ55" i="53"/>
  <c r="AY55" i="53"/>
  <c r="AX55" i="53"/>
  <c r="AW55" i="53"/>
  <c r="AV55" i="53"/>
  <c r="BA54" i="53"/>
  <c r="AZ54" i="53"/>
  <c r="AY54" i="53"/>
  <c r="AX54" i="53"/>
  <c r="AW54" i="53"/>
  <c r="AV54" i="53"/>
  <c r="BA52" i="53"/>
  <c r="AZ52" i="53"/>
  <c r="AY52" i="53"/>
  <c r="AX52" i="53"/>
  <c r="AW52" i="53"/>
  <c r="AV52" i="53"/>
  <c r="BA51" i="53"/>
  <c r="AZ51" i="53"/>
  <c r="AY51" i="53"/>
  <c r="AX51" i="53"/>
  <c r="AW51" i="53"/>
  <c r="AV51" i="53"/>
  <c r="BA50" i="53"/>
  <c r="AZ50" i="53"/>
  <c r="AY50" i="53"/>
  <c r="AX50" i="53"/>
  <c r="AW50" i="53"/>
  <c r="AV50" i="53"/>
  <c r="BA46" i="53"/>
  <c r="AZ46" i="53"/>
  <c r="AY46" i="53"/>
  <c r="AX46" i="53"/>
  <c r="AW46" i="53"/>
  <c r="AV46" i="53"/>
  <c r="BA41" i="53"/>
  <c r="AZ41" i="53"/>
  <c r="AY41" i="53"/>
  <c r="AX41" i="53"/>
  <c r="AW41" i="53"/>
  <c r="AV41" i="53"/>
  <c r="BA39" i="53"/>
  <c r="AZ39" i="53"/>
  <c r="AY39" i="53"/>
  <c r="AX39" i="53"/>
  <c r="AW39" i="53"/>
  <c r="AV39" i="53"/>
  <c r="BA32" i="53"/>
  <c r="AZ32" i="53"/>
  <c r="AY32" i="53"/>
  <c r="AX32" i="53"/>
  <c r="AW32" i="53"/>
  <c r="AV32" i="53"/>
  <c r="BA29" i="53"/>
  <c r="AZ29" i="53"/>
  <c r="AY29" i="53"/>
  <c r="AX29" i="53"/>
  <c r="AW29" i="53"/>
  <c r="AV29" i="53"/>
  <c r="BA28" i="53"/>
  <c r="AZ28" i="53"/>
  <c r="AY28" i="53"/>
  <c r="AX28" i="53"/>
  <c r="AW28" i="53"/>
  <c r="AV28" i="53"/>
  <c r="BA24" i="53"/>
  <c r="AZ24" i="53"/>
  <c r="AY24" i="53"/>
  <c r="AX24" i="53"/>
  <c r="AW24" i="53"/>
  <c r="AV24" i="53"/>
  <c r="BA23" i="53"/>
  <c r="AZ23" i="53"/>
  <c r="AY23" i="53"/>
  <c r="AX23" i="53"/>
  <c r="AW23" i="53"/>
  <c r="AV23" i="53"/>
  <c r="BA19" i="53"/>
  <c r="AZ19" i="53"/>
  <c r="AY19" i="53"/>
  <c r="AX19" i="53"/>
  <c r="AW19" i="53"/>
  <c r="AV19" i="53"/>
  <c r="BA18" i="53"/>
  <c r="AZ18" i="53"/>
  <c r="AY18" i="53"/>
  <c r="AX18" i="53"/>
  <c r="AW18" i="53"/>
  <c r="AV18" i="53"/>
  <c r="BA14" i="53"/>
  <c r="AZ14" i="53"/>
  <c r="AY14" i="53"/>
  <c r="AX14" i="53"/>
  <c r="AW14" i="53"/>
  <c r="AV14" i="53"/>
  <c r="BA13" i="53"/>
  <c r="AZ13" i="53"/>
  <c r="AY13" i="53"/>
  <c r="AX13" i="53"/>
  <c r="AW13" i="53"/>
  <c r="AV13" i="53"/>
  <c r="BA9" i="53"/>
  <c r="AZ9" i="53"/>
  <c r="AY9" i="53"/>
  <c r="AX9" i="53"/>
  <c r="AW9" i="53"/>
  <c r="AV9" i="53"/>
  <c r="BA40" i="53" l="1"/>
  <c r="AX40" i="53"/>
  <c r="AW40" i="53"/>
  <c r="AV40" i="53"/>
  <c r="AZ40" i="53"/>
  <c r="AY40" i="53"/>
  <c r="AZ62" i="53"/>
  <c r="AW62" i="53"/>
  <c r="AV62" i="53"/>
  <c r="BA62" i="53"/>
  <c r="AY62" i="53"/>
  <c r="AX62" i="53"/>
  <c r="BA26" i="53"/>
  <c r="AY26" i="53"/>
  <c r="AX26" i="53"/>
  <c r="AW26" i="53"/>
  <c r="AZ26" i="53"/>
  <c r="AV26" i="53"/>
  <c r="AX61" i="53"/>
  <c r="AW61" i="53"/>
  <c r="BA61" i="53"/>
  <c r="AZ61" i="53"/>
  <c r="AY61" i="53"/>
  <c r="AV61" i="53"/>
  <c r="BA25" i="53"/>
  <c r="AZ25" i="53"/>
  <c r="AY25" i="53"/>
  <c r="AV25" i="53"/>
  <c r="AX25" i="53"/>
  <c r="AW25" i="53"/>
  <c r="AX53" i="53" l="1"/>
  <c r="AW53" i="53"/>
  <c r="BA53" i="53"/>
  <c r="AZ53" i="53"/>
  <c r="AY53" i="53"/>
  <c r="AV53" i="53"/>
  <c r="BA47" i="53"/>
  <c r="AZ47" i="53"/>
  <c r="AX47" i="53"/>
  <c r="AY47" i="53"/>
  <c r="AW47" i="53"/>
  <c r="AV47" i="53"/>
  <c r="BA63" i="53"/>
  <c r="AZ63" i="53"/>
  <c r="AV63" i="53"/>
  <c r="AY63" i="53"/>
  <c r="AX63" i="53"/>
  <c r="AW63" i="53"/>
  <c r="BA10" i="53"/>
  <c r="AZ10" i="53"/>
  <c r="AY10" i="53"/>
  <c r="AX10" i="53"/>
  <c r="AW10" i="53"/>
  <c r="AV10" i="53"/>
  <c r="AZ42" i="53"/>
  <c r="AY42" i="53"/>
  <c r="AX42" i="53"/>
  <c r="AW42" i="53"/>
  <c r="AV42" i="53"/>
  <c r="BA42" i="53"/>
  <c r="BA15" i="53"/>
  <c r="AY15" i="53"/>
  <c r="AX15" i="53"/>
  <c r="AV15" i="53"/>
  <c r="AZ15" i="53"/>
  <c r="AW15" i="53"/>
  <c r="BA30" i="53"/>
  <c r="AZ30" i="53"/>
  <c r="AY30" i="53"/>
  <c r="AV30" i="53"/>
  <c r="AX30" i="53"/>
  <c r="AW30" i="53"/>
  <c r="AW20" i="53"/>
  <c r="AZ20" i="53"/>
  <c r="BA20" i="53"/>
  <c r="AY20" i="53"/>
  <c r="AX20" i="53"/>
  <c r="AV20" i="53"/>
  <c r="AZ21" i="53" l="1"/>
  <c r="AW21" i="53"/>
  <c r="AV21" i="53"/>
  <c r="BA21" i="53"/>
  <c r="AY21" i="53"/>
  <c r="AX21" i="53"/>
  <c r="BA22" i="53"/>
  <c r="AZ22" i="53"/>
  <c r="AV22" i="53"/>
  <c r="AY22" i="53"/>
  <c r="AX22" i="53"/>
  <c r="AW22" i="53"/>
  <c r="BA43" i="53"/>
  <c r="AZ43" i="53"/>
  <c r="AX43" i="53"/>
  <c r="AY43" i="53"/>
  <c r="AW43" i="53"/>
  <c r="AV43" i="53"/>
  <c r="AX31" i="53"/>
  <c r="AW31" i="53"/>
  <c r="AV31" i="53"/>
  <c r="BA31" i="53"/>
  <c r="AZ31" i="53"/>
  <c r="AY31" i="53"/>
  <c r="AZ11" i="53"/>
  <c r="AY11" i="53"/>
  <c r="AX11" i="53"/>
  <c r="AW11" i="53"/>
  <c r="BA11" i="53"/>
  <c r="AV11" i="53"/>
  <c r="BA48" i="53"/>
  <c r="AZ48" i="53"/>
  <c r="AY48" i="53"/>
  <c r="AX48" i="53"/>
  <c r="AV48" i="53"/>
  <c r="AW48" i="53"/>
  <c r="AZ64" i="53"/>
  <c r="AX64" i="53"/>
  <c r="BA64" i="53"/>
  <c r="AY64" i="53"/>
  <c r="AW64" i="53"/>
  <c r="AV64" i="53"/>
  <c r="BA49" i="53" l="1"/>
  <c r="AZ49" i="53"/>
  <c r="AY49" i="53"/>
  <c r="AX49" i="53"/>
  <c r="AW49" i="53"/>
  <c r="AV49" i="53"/>
  <c r="BA12" i="53"/>
  <c r="AY12" i="53"/>
  <c r="AW12" i="53"/>
  <c r="AZ12" i="53"/>
  <c r="AX12" i="53"/>
  <c r="AV12" i="53"/>
  <c r="BA44" i="53"/>
  <c r="AZ44" i="53"/>
  <c r="AW44" i="53"/>
  <c r="AV44" i="53"/>
  <c r="AY44" i="53"/>
  <c r="AX44" i="53"/>
  <c r="AY27" i="53"/>
  <c r="AX27" i="53"/>
  <c r="AW27" i="53"/>
  <c r="BA27" i="53"/>
  <c r="AZ27" i="53"/>
  <c r="AV27" i="53"/>
  <c r="AY17" i="53"/>
  <c r="AX17" i="53"/>
  <c r="AZ17" i="53"/>
  <c r="AV17" i="53"/>
  <c r="AW17" i="53"/>
  <c r="BA17" i="53"/>
  <c r="BA65" i="53"/>
  <c r="AZ65" i="53"/>
  <c r="AY65" i="53"/>
  <c r="AX65" i="53"/>
  <c r="AW65" i="53"/>
  <c r="AV65" i="53"/>
  <c r="BA16" i="53"/>
  <c r="AZ16" i="53"/>
  <c r="AY16" i="53"/>
  <c r="AX16" i="53"/>
  <c r="AV16" i="53"/>
  <c r="AW16" i="53"/>
  <c r="AX66" i="53" l="1"/>
  <c r="AV66" i="53"/>
  <c r="BA66" i="53"/>
  <c r="AZ66" i="53"/>
  <c r="AY66" i="53"/>
  <c r="AW66" i="53"/>
  <c r="BA58" i="53"/>
  <c r="AZ58" i="53"/>
  <c r="AY58" i="53"/>
  <c r="AW58" i="53"/>
  <c r="AX58" i="53"/>
  <c r="AV58" i="53"/>
  <c r="AZ57" i="53"/>
  <c r="AX57" i="53"/>
  <c r="BA57" i="53"/>
  <c r="AY57" i="53"/>
  <c r="AW57" i="53"/>
  <c r="AV57" i="53"/>
  <c r="BA45" i="53"/>
  <c r="AZ45" i="53"/>
  <c r="AY45" i="53"/>
  <c r="AX45" i="53"/>
  <c r="AV45" i="53"/>
  <c r="AW45" i="53"/>
  <c r="BA34" i="53" l="1"/>
  <c r="AZ34" i="53"/>
  <c r="AW34" i="53"/>
  <c r="AV34" i="53"/>
  <c r="AY34" i="53"/>
  <c r="AX34" i="53"/>
  <c r="AZ67" i="53"/>
  <c r="AY67" i="53"/>
  <c r="AX67" i="53"/>
  <c r="AW67" i="53"/>
  <c r="AV67" i="53"/>
  <c r="BA67" i="53"/>
  <c r="AV33" i="53"/>
  <c r="AY33" i="53"/>
  <c r="AZ33" i="53"/>
  <c r="AX33" i="53"/>
  <c r="AW33" i="53"/>
  <c r="BA33" i="53"/>
  <c r="AV59" i="53" l="1"/>
  <c r="AY59" i="53"/>
  <c r="AX59" i="53"/>
  <c r="BA59" i="53"/>
  <c r="AZ59" i="53"/>
  <c r="AW59" i="53"/>
  <c r="BA35" i="53"/>
  <c r="AZ35" i="53"/>
  <c r="AY35" i="53"/>
  <c r="AX35" i="53"/>
  <c r="AW35" i="53"/>
  <c r="AV35" i="53"/>
  <c r="AV68" i="53"/>
  <c r="AY68" i="53"/>
  <c r="AX68" i="53"/>
  <c r="BA68" i="53"/>
  <c r="AZ68" i="53"/>
  <c r="AW68" i="53"/>
  <c r="AW36" i="53" l="1"/>
  <c r="AV36" i="53"/>
  <c r="AZ36" i="53"/>
  <c r="BA36" i="53"/>
  <c r="AY36" i="53"/>
  <c r="AX36" i="53"/>
  <c r="BA69" i="53"/>
  <c r="AZ69" i="53"/>
  <c r="AX69" i="53"/>
  <c r="AW69" i="53"/>
  <c r="AV69" i="53"/>
  <c r="AY69" i="53"/>
  <c r="BA70" i="53" l="1"/>
  <c r="AW70" i="53"/>
  <c r="AV70" i="53"/>
  <c r="AZ70" i="53"/>
  <c r="AY70" i="53"/>
  <c r="AX70" i="53"/>
  <c r="BA37" i="53" l="1"/>
  <c r="AZ37" i="53"/>
  <c r="AW37" i="53"/>
  <c r="AV37" i="53"/>
  <c r="AY37" i="53"/>
  <c r="AX37" i="53"/>
  <c r="BA71" i="53"/>
  <c r="AY71" i="53"/>
  <c r="AX71" i="53"/>
  <c r="AV71" i="53"/>
  <c r="AZ71" i="53"/>
  <c r="AW71" i="53"/>
  <c r="BA72" i="53" l="1"/>
  <c r="AZ72" i="53"/>
  <c r="AY72" i="53"/>
  <c r="AW72" i="53"/>
  <c r="AV72" i="53"/>
  <c r="AX72" i="53"/>
  <c r="BA38" i="53"/>
  <c r="AZ38" i="53"/>
  <c r="AY38" i="53"/>
  <c r="AX38" i="53"/>
  <c r="AW38" i="53"/>
  <c r="AV38" i="53"/>
  <c r="AY73" i="53" l="1"/>
  <c r="AW73" i="53"/>
  <c r="AV73" i="53"/>
  <c r="BA73" i="53"/>
  <c r="AZ73" i="53"/>
  <c r="AX73" i="53"/>
  <c r="BA74" i="53" l="1"/>
  <c r="AZ74" i="53"/>
  <c r="AY74" i="53"/>
  <c r="AX74" i="53"/>
  <c r="AW74" i="53"/>
  <c r="AV74" i="53"/>
  <c r="AW75" i="53" l="1"/>
  <c r="AV75" i="53"/>
  <c r="BA75" i="53"/>
  <c r="AZ75" i="53"/>
  <c r="AY75" i="53"/>
  <c r="AX75" i="53"/>
  <c r="BA76" i="53" l="1"/>
  <c r="AY76" i="53"/>
  <c r="AX76" i="53"/>
  <c r="AW76" i="53"/>
  <c r="AV76" i="53"/>
  <c r="AZ76" i="53"/>
  <c r="BA77" i="53" l="1"/>
  <c r="AY77" i="53"/>
  <c r="AX77" i="53"/>
  <c r="AW77" i="53"/>
  <c r="AZ77" i="53"/>
  <c r="AV77" i="53"/>
  <c r="BA78" i="53" l="1"/>
  <c r="AZ78" i="53"/>
  <c r="AY78" i="53"/>
  <c r="AX78" i="53"/>
  <c r="AW78" i="53"/>
  <c r="AV78" i="53"/>
  <c r="BA79" i="53" l="1"/>
  <c r="AZ79" i="53"/>
  <c r="AY79" i="53"/>
  <c r="AX79" i="53"/>
  <c r="AW79" i="53"/>
  <c r="AV79" i="53"/>
  <c r="AW80" i="53" l="1"/>
  <c r="AV80" i="53"/>
  <c r="BA80" i="53"/>
  <c r="AZ80" i="53"/>
  <c r="AY80" i="53"/>
  <c r="AX80" i="53"/>
  <c r="BA81" i="53" l="1"/>
  <c r="AZ81" i="53"/>
  <c r="AY81" i="53"/>
  <c r="AX81" i="53"/>
  <c r="AW81" i="53"/>
  <c r="AV81" i="53"/>
  <c r="BA82" i="53" l="1"/>
  <c r="AZ82" i="53"/>
  <c r="AY82" i="53"/>
  <c r="AX82" i="53"/>
  <c r="AW82" i="53"/>
  <c r="AV82" i="53"/>
  <c r="AY83" i="53" l="1"/>
  <c r="AX83" i="53"/>
  <c r="AW83" i="53"/>
  <c r="AV83" i="53"/>
  <c r="BA83" i="53"/>
  <c r="AZ83" i="53"/>
  <c r="BA84" i="53" l="1"/>
  <c r="AZ84" i="53"/>
  <c r="AY84" i="53"/>
  <c r="AX84" i="53"/>
  <c r="AW84" i="53"/>
  <c r="AV84" i="53"/>
  <c r="BA85" i="53" l="1"/>
  <c r="AZ85" i="53"/>
  <c r="AY85" i="53"/>
  <c r="AX85" i="53"/>
  <c r="AW85" i="53"/>
  <c r="AV85" i="53"/>
  <c r="BA86" i="53" l="1"/>
  <c r="AZ86" i="53"/>
  <c r="AY86" i="53"/>
  <c r="AX86" i="53"/>
  <c r="AW86" i="53"/>
  <c r="AV86" i="53"/>
  <c r="BA87" i="53" l="1"/>
  <c r="AZ87" i="53"/>
  <c r="AY87" i="53"/>
  <c r="AX87" i="53"/>
  <c r="AW87" i="53"/>
  <c r="AV87" i="53"/>
  <c r="BA88" i="53" l="1"/>
  <c r="AZ88" i="53"/>
  <c r="AY88" i="53"/>
  <c r="AX88" i="53"/>
  <c r="AW88" i="53"/>
  <c r="AV88" i="53"/>
  <c r="BA89" i="53" l="1"/>
  <c r="AZ89" i="53"/>
  <c r="AY89" i="53"/>
  <c r="AX89" i="53"/>
  <c r="AW89" i="53"/>
  <c r="AV89" i="53"/>
  <c r="BA90" i="53" l="1"/>
  <c r="AZ90" i="53"/>
  <c r="AY90" i="53"/>
  <c r="AX90" i="53"/>
  <c r="AW90" i="53"/>
  <c r="AV90" i="53"/>
  <c r="AX91" i="53" l="1"/>
  <c r="AW91" i="53"/>
  <c r="AV91" i="53"/>
  <c r="BA91" i="53"/>
  <c r="AZ91" i="53"/>
  <c r="AY91" i="53"/>
  <c r="BA92" i="53" l="1"/>
  <c r="AZ92" i="53"/>
  <c r="AY92" i="53"/>
  <c r="AX92" i="53"/>
  <c r="AW92" i="53"/>
  <c r="AV92" i="53"/>
  <c r="BA93" i="53" l="1"/>
  <c r="AZ93" i="53"/>
  <c r="AY93" i="53"/>
  <c r="AX93" i="53"/>
  <c r="AW93" i="53"/>
  <c r="AV93" i="53"/>
  <c r="AW94" i="53" l="1"/>
  <c r="AV94" i="53"/>
  <c r="BA94" i="53"/>
  <c r="AZ94" i="53"/>
  <c r="AY94" i="53"/>
  <c r="AX94" i="53"/>
  <c r="BA95" i="53" l="1"/>
  <c r="AZ95" i="53"/>
  <c r="AY95" i="53"/>
  <c r="AX95" i="53"/>
  <c r="AW95" i="53"/>
  <c r="AV95" i="53"/>
  <c r="AY96" i="53" l="1"/>
  <c r="AX96" i="53"/>
  <c r="AW96" i="53"/>
  <c r="AV96" i="53"/>
  <c r="BA96" i="53"/>
  <c r="AZ96" i="53"/>
  <c r="BA97" i="53" l="1"/>
  <c r="AZ97" i="53"/>
  <c r="AY97" i="53"/>
  <c r="AX97" i="53"/>
  <c r="AW97" i="53"/>
  <c r="AV97" i="53"/>
  <c r="BA98" i="53" l="1"/>
  <c r="AZ98" i="53"/>
  <c r="AY98" i="53"/>
  <c r="AX98" i="53"/>
  <c r="AW98" i="53"/>
  <c r="AV98" i="53"/>
  <c r="BA99" i="53" l="1"/>
  <c r="AZ99" i="53"/>
  <c r="AY99" i="53"/>
  <c r="AX99" i="53"/>
  <c r="AW99" i="53"/>
  <c r="AV99" i="53"/>
  <c r="AY100" i="53" l="1"/>
  <c r="AW100" i="53"/>
  <c r="BA100" i="53"/>
  <c r="AZ100" i="53"/>
  <c r="AX100" i="53"/>
  <c r="AV100" i="53"/>
  <c r="AV101" i="53" l="1"/>
  <c r="BA101" i="53"/>
  <c r="AZ101" i="53"/>
  <c r="AY101" i="53"/>
  <c r="AX101" i="53"/>
  <c r="AW101" i="53"/>
  <c r="BA102" i="53" l="1"/>
  <c r="AY102" i="53"/>
  <c r="AX102" i="53"/>
  <c r="AW102" i="53"/>
  <c r="AV102" i="53"/>
  <c r="AZ102" i="53"/>
  <c r="AX103" i="53" l="1"/>
  <c r="AV103" i="53"/>
  <c r="AZ103" i="53"/>
  <c r="BA103" i="53"/>
  <c r="AY103" i="53"/>
  <c r="AW103" i="53"/>
  <c r="BA104" i="53" l="1"/>
  <c r="AZ104" i="53"/>
  <c r="AY104" i="53"/>
  <c r="AX104" i="53"/>
  <c r="AW104" i="53"/>
  <c r="AV104" i="53"/>
  <c r="AZ105" i="53" l="1"/>
  <c r="AX105" i="53"/>
  <c r="BA105" i="53"/>
  <c r="AY105" i="53"/>
  <c r="AW105" i="53"/>
  <c r="AV105" i="53"/>
  <c r="AW106" i="53" l="1"/>
  <c r="BA106" i="53"/>
  <c r="AZ106" i="53"/>
  <c r="AY106" i="53"/>
  <c r="AX106" i="53"/>
  <c r="AV106" i="53"/>
  <c r="AV107" i="53" l="1"/>
  <c r="BA107" i="53"/>
  <c r="AZ107" i="53"/>
  <c r="AY107" i="53"/>
  <c r="AX107" i="53"/>
  <c r="AW107" i="53"/>
  <c r="AY108" i="53" l="1"/>
  <c r="AW108" i="53"/>
  <c r="BA108" i="53"/>
  <c r="AZ108" i="53"/>
  <c r="AX108" i="53"/>
  <c r="AV108" i="53"/>
  <c r="AV109" i="53" l="1"/>
  <c r="BA109" i="53"/>
  <c r="AZ109" i="53"/>
  <c r="AY109" i="53"/>
  <c r="AX109" i="53"/>
  <c r="AW109" i="53"/>
  <c r="BA110" i="53" l="1"/>
  <c r="AW110" i="53"/>
  <c r="AV110" i="53"/>
  <c r="AZ110" i="53"/>
  <c r="AY110" i="53"/>
  <c r="AX110" i="53"/>
  <c r="AX111" i="53" l="1"/>
  <c r="AV111" i="53"/>
  <c r="AZ111" i="53"/>
  <c r="BA111" i="53"/>
  <c r="AY111" i="53"/>
  <c r="AW111" i="53"/>
  <c r="BA112" i="53" l="1"/>
  <c r="AX112" i="53"/>
  <c r="AW112" i="53"/>
  <c r="AV112" i="53"/>
  <c r="AZ112" i="53"/>
  <c r="AY112" i="53"/>
  <c r="AZ113" i="53" l="1"/>
  <c r="BA113" i="53"/>
  <c r="AY113" i="53"/>
  <c r="AX113" i="53"/>
  <c r="AW113" i="53"/>
  <c r="AV113" i="53"/>
  <c r="AW114" i="53" l="1"/>
  <c r="AY114" i="53"/>
  <c r="AZ114" i="53"/>
  <c r="AX114" i="53"/>
  <c r="AV114" i="53"/>
  <c r="BA114" i="53"/>
  <c r="AZ115" i="53" l="1"/>
  <c r="BA115" i="53"/>
  <c r="AY115" i="53"/>
  <c r="AX115" i="53"/>
  <c r="AW115" i="53"/>
  <c r="AV115" i="53"/>
  <c r="AY116" i="53" l="1"/>
  <c r="BA116" i="53"/>
  <c r="AZ116" i="53"/>
  <c r="AX116" i="53"/>
  <c r="AW116" i="53"/>
  <c r="AV116" i="53"/>
  <c r="AV117" i="53" l="1"/>
  <c r="AX117" i="53"/>
  <c r="BA117" i="53"/>
  <c r="AZ117" i="53"/>
  <c r="AY117" i="53"/>
  <c r="AW117" i="53"/>
  <c r="BA118" i="53" l="1"/>
  <c r="AY118" i="53"/>
  <c r="AZ118" i="53"/>
  <c r="AX118" i="53"/>
  <c r="AW118" i="53"/>
  <c r="AV118" i="53"/>
  <c r="AY119" i="53" l="1"/>
  <c r="AX119" i="53"/>
  <c r="BA119" i="53"/>
  <c r="AZ119" i="53"/>
  <c r="AW119" i="53"/>
  <c r="AV119" i="53"/>
  <c r="AW120" i="53" l="1"/>
  <c r="BA120" i="53"/>
  <c r="AZ120" i="53"/>
  <c r="AY120" i="53"/>
  <c r="AX120" i="53"/>
  <c r="AV120" i="53"/>
  <c r="AZ121" i="53" l="1"/>
  <c r="AX121" i="53"/>
  <c r="AW121" i="53"/>
  <c r="BA121" i="53"/>
  <c r="AY121" i="53"/>
  <c r="AV121" i="53"/>
  <c r="AX122" i="53" l="1"/>
  <c r="AW122" i="53"/>
  <c r="AV122" i="53"/>
  <c r="BA122" i="53"/>
  <c r="AZ122" i="53"/>
  <c r="AY122" i="53"/>
  <c r="BA123" i="53" l="1"/>
  <c r="AV123" i="53"/>
  <c r="AZ123" i="53"/>
  <c r="AY123" i="53"/>
  <c r="AX123" i="53"/>
  <c r="AW123" i="53"/>
  <c r="AY124" i="53" l="1"/>
  <c r="AW124" i="53"/>
  <c r="AV124" i="53"/>
  <c r="BA124" i="53"/>
  <c r="AZ124" i="53"/>
  <c r="AX124" i="53"/>
  <c r="BA125" i="53" l="1"/>
  <c r="AW125" i="53"/>
  <c r="AV125" i="53"/>
  <c r="AY125" i="53"/>
  <c r="AX125" i="53"/>
  <c r="AZ125" i="53"/>
  <c r="BA126" i="53" l="1"/>
  <c r="AZ126" i="53"/>
  <c r="AY126" i="53"/>
  <c r="AX126" i="53"/>
  <c r="AW126" i="53"/>
  <c r="AV126" i="53"/>
  <c r="AX127" i="53" l="1"/>
  <c r="AV127" i="53"/>
  <c r="AZ127" i="53"/>
  <c r="BA127" i="53"/>
  <c r="AY127" i="53"/>
  <c r="AW127" i="53"/>
  <c r="BA128" i="53" l="1"/>
  <c r="AZ128" i="53"/>
  <c r="AV128" i="53"/>
  <c r="AY128" i="53"/>
  <c r="AX128" i="53"/>
  <c r="AW128" i="53"/>
  <c r="BA129" i="53" l="1"/>
  <c r="AZ129" i="53"/>
  <c r="AY129" i="53"/>
  <c r="AW129" i="53"/>
  <c r="AX129" i="53"/>
  <c r="AV129" i="53"/>
  <c r="AW130" i="53" l="1"/>
  <c r="AY130" i="53"/>
  <c r="BA130" i="53"/>
  <c r="AZ130" i="53"/>
  <c r="AX130" i="53"/>
  <c r="AV130" i="53"/>
  <c r="AZ131" i="53" l="1"/>
  <c r="AY131" i="53"/>
  <c r="BA131" i="53"/>
  <c r="AX131" i="53"/>
  <c r="AW131" i="53"/>
  <c r="AV131" i="53"/>
  <c r="AZ132" i="53" l="1"/>
  <c r="AY132" i="53"/>
  <c r="AX132" i="53"/>
  <c r="AV132" i="53"/>
  <c r="BA132" i="53"/>
  <c r="AW132" i="53"/>
  <c r="AV133" i="53" l="1"/>
  <c r="BA133" i="53"/>
  <c r="AY133" i="53"/>
  <c r="AX133" i="53"/>
  <c r="AZ133" i="53"/>
  <c r="AW133" i="53"/>
  <c r="BA134" i="53" l="1"/>
  <c r="AY134" i="53"/>
  <c r="AX134" i="53"/>
  <c r="AZ134" i="53"/>
  <c r="AW134" i="53"/>
  <c r="AV134" i="53"/>
  <c r="AY135" i="53" l="1"/>
  <c r="AX135" i="53"/>
  <c r="AW135" i="53"/>
  <c r="AV135" i="53"/>
  <c r="BA135" i="53"/>
  <c r="AZ135" i="53"/>
  <c r="AZ136" i="53" l="1"/>
  <c r="AY136" i="53"/>
  <c r="AX136" i="53"/>
  <c r="AW136" i="53"/>
  <c r="BA136" i="53"/>
  <c r="AV136" i="53"/>
  <c r="AZ137" i="53" l="1"/>
  <c r="AY137" i="53"/>
  <c r="AX137" i="53"/>
  <c r="AW137" i="53"/>
  <c r="AV137" i="53"/>
  <c r="BA137" i="53"/>
  <c r="BA138" i="53" l="1"/>
  <c r="AY138" i="53"/>
  <c r="AX138" i="53"/>
  <c r="AW138" i="53"/>
  <c r="AV138" i="53"/>
  <c r="AZ138" i="53"/>
  <c r="BA139" i="53" l="1"/>
  <c r="AY139" i="53"/>
  <c r="AX139" i="53"/>
  <c r="AW139" i="53"/>
  <c r="AV139" i="53"/>
  <c r="AZ139" i="53"/>
  <c r="AY140" i="53" l="1"/>
  <c r="AX140" i="53"/>
  <c r="AW140" i="53"/>
  <c r="AV140" i="53"/>
  <c r="BA140" i="53"/>
  <c r="AZ140" i="53"/>
  <c r="BA141" i="53" l="1"/>
  <c r="AZ141" i="53"/>
  <c r="AX141" i="53"/>
  <c r="AW141" i="53"/>
  <c r="AV141" i="53"/>
  <c r="AY141" i="53"/>
  <c r="BA142" i="53" l="1"/>
  <c r="AZ142" i="53"/>
  <c r="AX142" i="53"/>
  <c r="AW142" i="53"/>
  <c r="AV142" i="53"/>
  <c r="AY142" i="53"/>
  <c r="AX143" i="53" l="1"/>
  <c r="AW143" i="53"/>
  <c r="AV143" i="53"/>
  <c r="BA143" i="53"/>
  <c r="AZ143" i="53"/>
  <c r="AY143" i="53"/>
  <c r="BA144" i="53" l="1"/>
  <c r="AZ144" i="53"/>
  <c r="AX144" i="53"/>
  <c r="AW144" i="53"/>
  <c r="AV144" i="53"/>
  <c r="AY144" i="53"/>
  <c r="AZ145" i="53" l="1"/>
  <c r="BA145" i="53"/>
  <c r="AX145" i="53"/>
  <c r="AW145" i="53"/>
  <c r="AV145" i="53"/>
  <c r="AY145" i="53"/>
  <c r="AY146" i="53" l="1"/>
  <c r="AX146" i="53"/>
  <c r="AW146" i="53"/>
  <c r="AV146" i="53"/>
  <c r="BA146" i="53"/>
  <c r="AZ146" i="53"/>
  <c r="BA147" i="53" l="1"/>
  <c r="AY147" i="53"/>
  <c r="AX147" i="53"/>
  <c r="AW147" i="53"/>
  <c r="AV147" i="53"/>
  <c r="AZ147" i="53"/>
  <c r="AY148" i="53" l="1"/>
  <c r="BA148" i="53"/>
  <c r="AZ148" i="53"/>
  <c r="AX148" i="53"/>
  <c r="AW148" i="53"/>
  <c r="AV148" i="53"/>
  <c r="AZ149" i="53" l="1"/>
  <c r="AY149" i="53"/>
  <c r="AX149" i="53"/>
  <c r="AW149" i="53"/>
  <c r="AV149" i="53"/>
  <c r="BA149" i="53"/>
  <c r="BA150" i="53" l="1"/>
  <c r="AZ150" i="53"/>
  <c r="AY150" i="53"/>
  <c r="AX150" i="53"/>
  <c r="AW150" i="53"/>
  <c r="AV150" i="53"/>
  <c r="AX151" i="53" l="1"/>
  <c r="AV151" i="53"/>
  <c r="BA151" i="53"/>
  <c r="AZ151" i="53"/>
  <c r="AY151" i="53"/>
  <c r="AW151" i="53"/>
  <c r="BA152" i="53" l="1"/>
  <c r="AZ152" i="53"/>
  <c r="AY152" i="53"/>
  <c r="AX152" i="53"/>
  <c r="AV152" i="53"/>
  <c r="AW152" i="53"/>
  <c r="BA153" i="53" l="1"/>
  <c r="AZ153" i="53"/>
  <c r="AY153" i="53"/>
  <c r="AX153" i="53"/>
  <c r="AW153" i="53"/>
  <c r="AV153" i="53"/>
  <c r="AY154" i="53" l="1"/>
  <c r="AW154" i="53"/>
  <c r="AZ154" i="53"/>
  <c r="AX154" i="53"/>
  <c r="AV154" i="53"/>
  <c r="BA154" i="53"/>
  <c r="BA155" i="53" l="1"/>
  <c r="AY155" i="53"/>
  <c r="AX155" i="53"/>
  <c r="AW155" i="53"/>
  <c r="AV155" i="53"/>
  <c r="AZ155" i="53"/>
  <c r="AX156" i="53" l="1"/>
  <c r="AW156" i="53"/>
  <c r="AV156" i="53"/>
  <c r="BA156" i="53"/>
  <c r="AZ156" i="53"/>
  <c r="AY156" i="53"/>
  <c r="AX157" i="53" l="1"/>
  <c r="AV157" i="53"/>
  <c r="AZ157" i="53"/>
  <c r="AY157" i="53"/>
  <c r="AW157" i="53"/>
  <c r="BA157" i="53"/>
  <c r="BA158" i="53" l="1"/>
  <c r="AZ158" i="53"/>
  <c r="AY158" i="53"/>
  <c r="AX158" i="53"/>
  <c r="AW158" i="53"/>
  <c r="AV158" i="53"/>
  <c r="BA159" i="53" l="1"/>
  <c r="AZ159" i="53"/>
  <c r="AY159" i="53"/>
  <c r="AW159" i="53"/>
  <c r="AV159" i="53"/>
  <c r="AX159" i="53"/>
  <c r="AW160" i="53" l="1"/>
  <c r="BA160" i="53"/>
  <c r="AZ160" i="53"/>
  <c r="AY160" i="53"/>
  <c r="AX160" i="53"/>
  <c r="AV160" i="53"/>
  <c r="AZ161" i="53" l="1"/>
  <c r="AY161" i="53"/>
  <c r="AX161" i="53"/>
  <c r="AW161" i="53"/>
  <c r="AV161" i="53"/>
  <c r="BA161" i="53"/>
  <c r="BA162" i="53" l="1"/>
  <c r="AZ162" i="53"/>
  <c r="AY162" i="53"/>
  <c r="AX162" i="53"/>
  <c r="AW162" i="53"/>
  <c r="AV162" i="53"/>
  <c r="AW163" i="53" l="1"/>
  <c r="AV163" i="53"/>
  <c r="BA163" i="53"/>
  <c r="AZ163" i="53"/>
  <c r="AY163" i="53"/>
  <c r="AX163" i="53"/>
  <c r="BA164" i="53" l="1"/>
  <c r="AY164" i="53"/>
  <c r="AZ164" i="53"/>
  <c r="AX164" i="53"/>
  <c r="AW164" i="53"/>
  <c r="AV164" i="53"/>
  <c r="AZ165" i="53" l="1"/>
  <c r="AY165" i="53"/>
  <c r="AX165" i="53"/>
  <c r="AW165" i="53"/>
  <c r="AV165" i="53"/>
  <c r="BA165" i="53"/>
  <c r="AV166" i="53" l="1"/>
  <c r="BA166" i="53"/>
  <c r="AZ166" i="53"/>
  <c r="AY166" i="53"/>
  <c r="AX166" i="53"/>
  <c r="AW166" i="53"/>
  <c r="BA167" i="53" l="1"/>
  <c r="AZ167" i="53"/>
  <c r="AX167" i="53"/>
  <c r="AY167" i="53"/>
  <c r="AW167" i="53"/>
  <c r="AV167" i="53"/>
  <c r="BA168" i="53" l="1"/>
  <c r="AZ168" i="53"/>
  <c r="AY168" i="53"/>
  <c r="AX168" i="53"/>
  <c r="AW168" i="53"/>
  <c r="AV168" i="53"/>
  <c r="AW169" i="53" l="1"/>
  <c r="BA169" i="53"/>
  <c r="AZ169" i="53"/>
  <c r="AY169" i="53"/>
  <c r="AX169" i="53"/>
  <c r="AV169" i="53"/>
  <c r="AZ170" i="53" l="1"/>
  <c r="AY170" i="53"/>
  <c r="AW170" i="53"/>
  <c r="BA170" i="53"/>
  <c r="AX170" i="53"/>
  <c r="AV170" i="53"/>
  <c r="AW171" i="53" l="1"/>
  <c r="BA171" i="53"/>
  <c r="AZ171" i="53"/>
  <c r="AY171" i="53"/>
  <c r="AX171" i="53"/>
  <c r="AV171" i="53"/>
  <c r="AV172" i="53" l="1"/>
  <c r="AX172" i="53"/>
  <c r="AW172" i="53"/>
  <c r="BA172" i="53"/>
  <c r="AZ172" i="53"/>
  <c r="AY172" i="53"/>
  <c r="BA173" i="53" l="1"/>
  <c r="AY173" i="53"/>
  <c r="AX173" i="53"/>
  <c r="AV173" i="53"/>
  <c r="AZ173" i="53"/>
  <c r="AW173" i="53"/>
  <c r="AV174" i="53" l="1"/>
  <c r="BA174" i="53"/>
  <c r="AZ174" i="53"/>
  <c r="AY174" i="53"/>
  <c r="AX174" i="53"/>
  <c r="AW174" i="53"/>
  <c r="BA175" i="53" l="1"/>
  <c r="AX175" i="53"/>
  <c r="AW175" i="53"/>
  <c r="AV175" i="53"/>
  <c r="AZ175" i="53"/>
  <c r="AY175" i="53"/>
  <c r="AZ176" i="53" l="1"/>
  <c r="AX176" i="53"/>
  <c r="AW176" i="53"/>
  <c r="AV176" i="53"/>
  <c r="BA176" i="53"/>
  <c r="AY176" i="53"/>
  <c r="BA177" i="53" l="1"/>
  <c r="AZ177" i="53"/>
  <c r="AY177" i="53"/>
  <c r="AX177" i="53"/>
  <c r="AW177" i="53"/>
  <c r="AV177" i="53"/>
  <c r="AZ178" i="53" l="1"/>
  <c r="AW178" i="53"/>
  <c r="AV178" i="53"/>
  <c r="BA178" i="53"/>
  <c r="AY178" i="53"/>
  <c r="AX178" i="53"/>
  <c r="AY179" i="53" l="1"/>
  <c r="AW179" i="53"/>
  <c r="AV179" i="53"/>
  <c r="BA179" i="53"/>
  <c r="AZ179" i="53"/>
  <c r="AX179" i="53"/>
  <c r="BA180" i="53" l="1"/>
  <c r="AZ180" i="53"/>
  <c r="AY180" i="53"/>
  <c r="AX180" i="53"/>
  <c r="AW180" i="53"/>
  <c r="AV180" i="53"/>
  <c r="AY181" i="53" l="1"/>
  <c r="AW181" i="53"/>
  <c r="AV181" i="53"/>
  <c r="BA181" i="53"/>
  <c r="AZ181" i="53"/>
  <c r="AX181" i="53"/>
  <c r="AY182" i="53" l="1"/>
  <c r="AX182" i="53"/>
  <c r="AV182" i="53"/>
  <c r="BA182" i="53"/>
  <c r="AZ182" i="53"/>
  <c r="AW182" i="53"/>
  <c r="BA183" i="53" l="1"/>
  <c r="AZ183" i="53"/>
  <c r="AY183" i="53"/>
  <c r="AX183" i="53"/>
  <c r="AW183" i="53"/>
  <c r="AV183" i="53"/>
  <c r="AX184" i="53" l="1"/>
  <c r="AZ184" i="53"/>
  <c r="AY184" i="53"/>
  <c r="AW184" i="53"/>
  <c r="AV184" i="53"/>
  <c r="BA184" i="53"/>
  <c r="AX185" i="53" l="1"/>
  <c r="AW185" i="53"/>
  <c r="BA185" i="53"/>
  <c r="AZ185" i="53"/>
  <c r="AY185" i="53"/>
  <c r="AV185" i="53"/>
  <c r="AZ186" i="53" l="1"/>
  <c r="AY186" i="53"/>
  <c r="AX186" i="53"/>
  <c r="AW186" i="53"/>
  <c r="BA186" i="53"/>
  <c r="AV186" i="53"/>
  <c r="AW187" i="53" l="1"/>
  <c r="AV187" i="53"/>
  <c r="BA187" i="53"/>
  <c r="AZ187" i="53"/>
  <c r="AY187" i="53"/>
  <c r="AX187" i="53"/>
  <c r="BA188" i="53" l="1"/>
  <c r="AW188" i="53"/>
  <c r="AV188" i="53"/>
  <c r="AZ188" i="53"/>
  <c r="AY188" i="53"/>
  <c r="AX188" i="53"/>
  <c r="BA189" i="53" l="1"/>
  <c r="AY189" i="53"/>
  <c r="AX189" i="53"/>
  <c r="AW189" i="53"/>
  <c r="AV189" i="53"/>
  <c r="AZ189" i="53"/>
  <c r="AV190" i="53" l="1"/>
  <c r="BA190" i="53"/>
  <c r="AW190" i="53"/>
  <c r="AZ190" i="53"/>
  <c r="AY190" i="53"/>
  <c r="AX190" i="53"/>
  <c r="BA191" i="53" l="1"/>
  <c r="AZ191" i="53"/>
  <c r="AX191" i="53"/>
  <c r="AV191" i="53"/>
  <c r="AY191" i="53"/>
  <c r="AW191" i="53"/>
  <c r="BA192" i="53" l="1"/>
  <c r="AZ192" i="53"/>
  <c r="AX192" i="53"/>
  <c r="AW192" i="53"/>
  <c r="AV192" i="53"/>
  <c r="AY192" i="53"/>
  <c r="BA193" i="53" l="1"/>
  <c r="AZ193" i="53"/>
  <c r="AV193" i="53"/>
  <c r="AY193" i="53"/>
  <c r="AX193" i="53"/>
  <c r="AW193" i="53"/>
  <c r="AZ194" i="53" l="1"/>
  <c r="AY194" i="53"/>
  <c r="AX194" i="53"/>
  <c r="AW194" i="53"/>
  <c r="BA194" i="53"/>
  <c r="AV194" i="53"/>
  <c r="AZ195" i="53" l="1"/>
  <c r="AY195" i="53"/>
  <c r="AW195" i="53"/>
  <c r="AV195" i="53"/>
  <c r="BA195" i="53"/>
  <c r="AX195" i="53"/>
  <c r="BA196" i="53" l="1"/>
  <c r="AZ196" i="53"/>
  <c r="AY196" i="53"/>
  <c r="AX196" i="53"/>
  <c r="AW196" i="53"/>
  <c r="AV196" i="53"/>
  <c r="AY197" i="53" l="1"/>
  <c r="AX197" i="53"/>
  <c r="AW197" i="53"/>
  <c r="AV197" i="53"/>
  <c r="BA197" i="53"/>
  <c r="AZ197" i="53"/>
  <c r="BA198" i="53" l="1"/>
  <c r="AY198" i="53"/>
  <c r="AX198" i="53"/>
  <c r="AV198" i="53"/>
  <c r="AZ198" i="53"/>
  <c r="AW198" i="53"/>
  <c r="BA199" i="53" l="1"/>
  <c r="AZ199" i="53"/>
  <c r="AY199" i="53"/>
  <c r="AX199" i="53"/>
  <c r="AW199" i="53"/>
  <c r="AV199" i="53"/>
  <c r="AX200" i="53" l="1"/>
  <c r="AW200" i="53"/>
  <c r="AV200" i="53"/>
  <c r="AZ200" i="53"/>
  <c r="AY200" i="53"/>
  <c r="BA200" i="53"/>
  <c r="BA201" i="53" l="1"/>
  <c r="AZ201" i="53"/>
  <c r="AX201" i="53"/>
  <c r="AW201" i="53"/>
  <c r="AV201" i="53"/>
  <c r="AY201" i="53"/>
  <c r="BA202" i="53" l="1"/>
  <c r="AZ202" i="53"/>
  <c r="AY202" i="53"/>
  <c r="AX202" i="53"/>
  <c r="AW202" i="53"/>
  <c r="AV202" i="53"/>
  <c r="AW203" i="53" l="1"/>
  <c r="AV203" i="53"/>
  <c r="BA203" i="53"/>
  <c r="AY203" i="53"/>
  <c r="AX203" i="53"/>
  <c r="AZ203" i="53"/>
  <c r="BA204" i="53" l="1"/>
  <c r="AZ204" i="53"/>
  <c r="AY204" i="53"/>
  <c r="AX204" i="53"/>
  <c r="AW204" i="53"/>
  <c r="AV204" i="53"/>
  <c r="BA205" i="53" l="1"/>
  <c r="AZ205" i="53"/>
  <c r="AY205" i="53"/>
  <c r="AX205" i="53"/>
  <c r="AW205" i="53"/>
  <c r="AV205" i="53"/>
  <c r="AV206" i="53" l="1"/>
  <c r="BA206" i="53"/>
  <c r="AZ206" i="53"/>
  <c r="AX206" i="53"/>
  <c r="AW206" i="53"/>
  <c r="AY206" i="53"/>
  <c r="BA207" i="53" l="1"/>
  <c r="AZ207" i="53"/>
  <c r="AY207" i="53"/>
  <c r="AX207" i="53"/>
  <c r="AW207" i="53"/>
  <c r="AV207" i="53"/>
  <c r="BA208" i="53" l="1"/>
  <c r="AZ208" i="53"/>
  <c r="AY208" i="53"/>
  <c r="AX208" i="53"/>
  <c r="AW208" i="53"/>
  <c r="AV208" i="53"/>
  <c r="BA209" i="53" l="1"/>
  <c r="AZ209" i="53"/>
  <c r="AY209" i="53"/>
  <c r="AX209" i="53"/>
  <c r="AW209" i="53"/>
  <c r="AV209" i="53"/>
  <c r="AZ210" i="53" l="1"/>
  <c r="AY210" i="53"/>
  <c r="AX210" i="53"/>
  <c r="AW210" i="53"/>
  <c r="AV210" i="53"/>
  <c r="BA210" i="53"/>
  <c r="BA211" i="53" l="1"/>
  <c r="AZ211" i="53"/>
  <c r="AY211" i="53"/>
  <c r="AX211" i="53"/>
  <c r="AW211" i="53"/>
  <c r="AV211" i="53"/>
  <c r="BA212" i="53" l="1"/>
  <c r="AZ212" i="53"/>
  <c r="AY212" i="53"/>
  <c r="AX212" i="53"/>
  <c r="AW212" i="53"/>
  <c r="AV212" i="53"/>
  <c r="AY213" i="53" l="1"/>
  <c r="AX213" i="53"/>
  <c r="AW213" i="53"/>
  <c r="AV213" i="53"/>
  <c r="BA213" i="53"/>
  <c r="AZ213" i="53"/>
  <c r="BA214" i="53" l="1"/>
  <c r="AZ214" i="53"/>
  <c r="AY214" i="53"/>
  <c r="AX214" i="53"/>
  <c r="AW214" i="53"/>
  <c r="AV214" i="53"/>
  <c r="BA215" i="53" l="1"/>
  <c r="AZ215" i="53"/>
  <c r="AY215" i="53"/>
  <c r="AX215" i="53"/>
  <c r="AW215" i="53"/>
  <c r="AV215" i="53"/>
  <c r="AX216" i="53" l="1"/>
  <c r="AW216" i="53"/>
  <c r="AV216" i="53"/>
  <c r="BA216" i="53"/>
  <c r="AZ216" i="53"/>
  <c r="AY216" i="53"/>
  <c r="BA217" i="53" l="1"/>
  <c r="AZ217" i="53"/>
  <c r="AY217" i="53"/>
  <c r="AX217" i="53"/>
  <c r="AW217" i="53"/>
  <c r="AV217" i="53"/>
  <c r="BA218" i="53" l="1"/>
  <c r="AZ218" i="53"/>
  <c r="AY218" i="53"/>
  <c r="AX218" i="53"/>
  <c r="AW218" i="53"/>
  <c r="AV218" i="53"/>
  <c r="AW219" i="53" l="1"/>
  <c r="AV219" i="53"/>
  <c r="BA219" i="53"/>
  <c r="AZ219" i="53"/>
  <c r="AY219" i="53"/>
  <c r="AX219" i="53"/>
  <c r="BA220" i="53" l="1"/>
  <c r="AZ220" i="53"/>
  <c r="AY220" i="53"/>
  <c r="AX220" i="53"/>
  <c r="AW220" i="53"/>
  <c r="AV220" i="53"/>
  <c r="BA221" i="53" l="1"/>
  <c r="AZ221" i="53"/>
  <c r="AY221" i="53"/>
  <c r="AX221" i="53"/>
  <c r="AW221" i="53"/>
  <c r="AV221" i="53"/>
  <c r="AV222" i="53" l="1"/>
  <c r="BA222" i="53"/>
  <c r="AZ222" i="53"/>
  <c r="AY222" i="53"/>
  <c r="AX222" i="53"/>
  <c r="AW222" i="53"/>
  <c r="BA223" i="53" l="1"/>
  <c r="AZ223" i="53"/>
  <c r="AY223" i="53"/>
  <c r="AX223" i="53"/>
  <c r="AW223" i="53"/>
  <c r="AV223" i="53"/>
  <c r="BA224" i="53" l="1"/>
  <c r="AZ224" i="53"/>
  <c r="AY224" i="53"/>
  <c r="AX224" i="53"/>
  <c r="AW224" i="53"/>
  <c r="AV224" i="53"/>
  <c r="BA225" i="53" l="1"/>
  <c r="AZ225" i="53"/>
  <c r="AY225" i="53"/>
  <c r="AX225" i="53"/>
  <c r="AW225" i="53"/>
  <c r="AV225" i="53"/>
  <c r="AZ226" i="53" l="1"/>
  <c r="AY226" i="53"/>
  <c r="AX226" i="53"/>
  <c r="AW226" i="53"/>
  <c r="AV226" i="53"/>
  <c r="BA226" i="53"/>
  <c r="BA227" i="53" l="1"/>
  <c r="AZ227" i="53"/>
  <c r="AY227" i="53"/>
  <c r="AX227" i="53"/>
  <c r="AW227" i="53"/>
  <c r="AV227" i="53"/>
  <c r="BA228" i="53" l="1"/>
  <c r="AZ228" i="53"/>
  <c r="AY228" i="53"/>
  <c r="AX228" i="53"/>
  <c r="AW228" i="53"/>
  <c r="AV228" i="53"/>
  <c r="AY229" i="53" l="1"/>
  <c r="AX229" i="53"/>
  <c r="AW229" i="53"/>
  <c r="AV229" i="53"/>
  <c r="BA229" i="53"/>
  <c r="AZ229" i="53"/>
  <c r="BA230" i="53" l="1"/>
  <c r="AZ230" i="53"/>
  <c r="AY230" i="53"/>
  <c r="AX230" i="53"/>
  <c r="AW230" i="53"/>
  <c r="AV230" i="53"/>
  <c r="BA231" i="53" l="1"/>
  <c r="AZ231" i="53"/>
  <c r="AY231" i="53"/>
  <c r="AX231" i="53"/>
  <c r="AW231" i="53"/>
  <c r="AV231" i="53"/>
  <c r="AX232" i="53" l="1"/>
  <c r="AW232" i="53"/>
  <c r="AV232" i="53"/>
  <c r="BA232" i="53"/>
  <c r="AZ232" i="53"/>
  <c r="AY232" i="53"/>
  <c r="BA233" i="53" l="1"/>
  <c r="AZ233" i="53"/>
  <c r="AY233" i="53"/>
  <c r="AX233" i="53"/>
  <c r="AW233" i="53"/>
  <c r="AV233" i="53"/>
  <c r="BA234" i="53" l="1"/>
  <c r="AZ234" i="53"/>
  <c r="AY234" i="53"/>
  <c r="AX234" i="53"/>
  <c r="AW234" i="53"/>
  <c r="AV234" i="53"/>
  <c r="AW235" i="53" l="1"/>
  <c r="AW236" i="53" s="1"/>
  <c r="AV235" i="53"/>
  <c r="AV236" i="53" s="1"/>
  <c r="BA235" i="53"/>
  <c r="BA236" i="53" s="1"/>
  <c r="AZ235" i="53"/>
  <c r="AZ236" i="53" s="1"/>
  <c r="AY235" i="53"/>
  <c r="AY236" i="53" s="1"/>
  <c r="AX235" i="53"/>
  <c r="AX236" i="53" s="1"/>
  <c r="V12" i="52" l="1"/>
  <c r="V22" i="52"/>
  <c r="T27" i="52"/>
  <c r="T26" i="52"/>
  <c r="T25" i="52"/>
  <c r="T24" i="52"/>
  <c r="T23" i="52"/>
  <c r="T21" i="52"/>
  <c r="T20" i="52"/>
  <c r="T19" i="52"/>
  <c r="T18" i="52"/>
  <c r="T17" i="52"/>
  <c r="T16" i="52"/>
  <c r="T15" i="52"/>
  <c r="T14" i="52"/>
  <c r="T13" i="52"/>
  <c r="T10" i="52"/>
  <c r="T11" i="52"/>
  <c r="T9" i="52"/>
  <c r="K4" i="52"/>
  <c r="D10" i="1"/>
  <c r="B10" i="1"/>
  <c r="I10" i="1"/>
  <c r="I12" i="1" l="1"/>
  <c r="Q9" i="44"/>
  <c r="P9" i="44"/>
  <c r="P10" i="44"/>
  <c r="P11" i="44"/>
  <c r="P12" i="44"/>
  <c r="P13" i="44"/>
  <c r="P14" i="44"/>
  <c r="Q17" i="44"/>
  <c r="C36" i="1"/>
  <c r="D36" i="1"/>
  <c r="E36" i="1"/>
  <c r="B36" i="1"/>
  <c r="C35" i="1"/>
  <c r="D35" i="1"/>
  <c r="E35" i="1"/>
  <c r="B35" i="1"/>
  <c r="C34" i="1"/>
  <c r="D34" i="1"/>
  <c r="E34" i="1"/>
  <c r="B34" i="1"/>
  <c r="C33" i="1"/>
  <c r="D33" i="1"/>
  <c r="E33" i="1"/>
  <c r="B33" i="1"/>
  <c r="C32" i="1"/>
  <c r="D32" i="1"/>
  <c r="E32" i="1"/>
  <c r="B32" i="1"/>
  <c r="I33" i="1" l="1"/>
  <c r="I32" i="1"/>
  <c r="I36" i="1"/>
  <c r="I35" i="1"/>
  <c r="I34" i="1"/>
  <c r="C19" i="1" l="1"/>
  <c r="D19" i="1"/>
  <c r="E19" i="1"/>
  <c r="B19" i="1"/>
  <c r="I19" i="1" l="1"/>
  <c r="H82" i="1" l="1"/>
  <c r="H81" i="1"/>
  <c r="H80" i="1"/>
  <c r="H79" i="1"/>
  <c r="H77" i="1"/>
  <c r="H76" i="1"/>
  <c r="K76" i="1" s="1"/>
  <c r="H75" i="1"/>
  <c r="K75" i="1" s="1"/>
  <c r="H74" i="1"/>
  <c r="K74" i="1" s="1"/>
  <c r="H73" i="1"/>
  <c r="K73" i="1" s="1"/>
  <c r="H72" i="1"/>
  <c r="K72" i="1" s="1"/>
  <c r="H70" i="1"/>
  <c r="H69" i="1"/>
  <c r="H67" i="1"/>
  <c r="K67" i="1" s="1"/>
  <c r="H66" i="1"/>
  <c r="K66" i="1" s="1"/>
  <c r="H65" i="1"/>
  <c r="K65" i="1" s="1"/>
  <c r="H64" i="1"/>
  <c r="H63" i="1"/>
  <c r="H62" i="1"/>
  <c r="K62" i="1" s="1"/>
  <c r="H61" i="1"/>
  <c r="K61" i="1" s="1"/>
  <c r="H60" i="1"/>
  <c r="K60" i="1" s="1"/>
  <c r="H59" i="1"/>
  <c r="K59" i="1" s="1"/>
  <c r="H58" i="1"/>
  <c r="K58" i="1" s="1"/>
  <c r="H57" i="1"/>
  <c r="K57" i="1" s="1"/>
  <c r="H55" i="1"/>
  <c r="K55" i="1" s="1"/>
  <c r="H54" i="1"/>
  <c r="K54" i="1" s="1"/>
  <c r="H51" i="1"/>
  <c r="H49" i="1"/>
  <c r="H47" i="1"/>
  <c r="K47" i="1" s="1"/>
  <c r="H46" i="1"/>
  <c r="K46" i="1" s="1"/>
  <c r="H44" i="1"/>
  <c r="H43" i="1"/>
  <c r="H42" i="1"/>
  <c r="H41" i="1"/>
  <c r="H40" i="1"/>
  <c r="H39" i="1"/>
  <c r="H38" i="1"/>
  <c r="H36" i="1"/>
  <c r="H35" i="1"/>
  <c r="H34" i="1"/>
  <c r="H33" i="1"/>
  <c r="H32" i="1"/>
  <c r="H30" i="1"/>
  <c r="H29" i="1"/>
  <c r="H28" i="1"/>
  <c r="K28" i="1" s="1"/>
  <c r="H27" i="1"/>
  <c r="K27" i="1" s="1"/>
  <c r="H25" i="1"/>
  <c r="H24" i="1"/>
  <c r="K24" i="1" s="1"/>
  <c r="H22" i="1"/>
  <c r="H21" i="1"/>
  <c r="K21" i="1" s="1"/>
  <c r="H19" i="1"/>
  <c r="H18" i="1"/>
  <c r="H17" i="1"/>
  <c r="K17" i="1" s="1"/>
  <c r="H14" i="1"/>
  <c r="H12" i="1"/>
  <c r="K12" i="1" s="1"/>
  <c r="H10" i="1"/>
  <c r="M29" i="50" l="1"/>
  <c r="J11" i="31"/>
  <c r="J30" i="49" l="1"/>
  <c r="I11" i="32"/>
  <c r="H3" i="31"/>
  <c r="H4" i="31"/>
  <c r="J4" i="31"/>
  <c r="H5" i="31"/>
  <c r="J5" i="31"/>
  <c r="K3" i="33"/>
  <c r="J6" i="33"/>
  <c r="J5" i="33"/>
  <c r="J4" i="33"/>
  <c r="A7" i="52"/>
  <c r="B7" i="52"/>
  <c r="A9" i="52"/>
  <c r="B9" i="52"/>
  <c r="A10" i="52"/>
  <c r="B10" i="52"/>
  <c r="A11" i="52"/>
  <c r="B11" i="52"/>
  <c r="A12" i="52"/>
  <c r="B12" i="52"/>
  <c r="A13" i="52"/>
  <c r="B13" i="52"/>
  <c r="A14" i="52"/>
  <c r="B14" i="52"/>
  <c r="A15" i="52"/>
  <c r="B15" i="52"/>
  <c r="A16" i="52"/>
  <c r="B16" i="52"/>
  <c r="A17" i="52"/>
  <c r="B17" i="52"/>
  <c r="A18" i="52"/>
  <c r="B18" i="52"/>
  <c r="A19" i="52"/>
  <c r="B19" i="52"/>
  <c r="A20" i="52"/>
  <c r="B20" i="52"/>
  <c r="A21" i="52"/>
  <c r="B21" i="52"/>
  <c r="A22" i="52"/>
  <c r="B22" i="52"/>
  <c r="A23" i="52"/>
  <c r="B23" i="52"/>
  <c r="A24" i="52"/>
  <c r="B24" i="52"/>
  <c r="A25" i="52"/>
  <c r="B25" i="52"/>
  <c r="A26" i="52"/>
  <c r="B26" i="52"/>
  <c r="A27" i="52"/>
  <c r="B27" i="52"/>
  <c r="B33" i="52"/>
  <c r="B32" i="52"/>
  <c r="B31" i="52"/>
  <c r="A5" i="52"/>
  <c r="B4" i="52"/>
  <c r="A4" i="52"/>
  <c r="B3" i="52"/>
  <c r="A3" i="52"/>
  <c r="A2" i="52"/>
  <c r="A1" i="52"/>
  <c r="C40" i="1"/>
  <c r="D40" i="1"/>
  <c r="E40" i="1"/>
  <c r="B40" i="1"/>
  <c r="C22" i="1"/>
  <c r="D22" i="1"/>
  <c r="E22" i="1"/>
  <c r="B22" i="1"/>
  <c r="C18" i="1"/>
  <c r="D18" i="1"/>
  <c r="E18" i="1"/>
  <c r="B18" i="1"/>
  <c r="E13" i="30" l="1"/>
  <c r="I22" i="1"/>
  <c r="I40" i="1"/>
  <c r="I25" i="1"/>
  <c r="I30" i="1"/>
  <c r="I18" i="1"/>
  <c r="B8" i="50" l="1"/>
  <c r="B34" i="50"/>
  <c r="B33" i="50"/>
  <c r="B32" i="50"/>
  <c r="A29" i="50"/>
  <c r="B28" i="50"/>
  <c r="A28" i="50"/>
  <c r="B27" i="50"/>
  <c r="A27" i="50"/>
  <c r="B26" i="50"/>
  <c r="A26" i="50"/>
  <c r="B25" i="50"/>
  <c r="A25" i="50"/>
  <c r="B24" i="50"/>
  <c r="A24" i="50"/>
  <c r="B23" i="50"/>
  <c r="A23" i="50"/>
  <c r="B22" i="50"/>
  <c r="A22" i="50"/>
  <c r="B21" i="50"/>
  <c r="A21" i="50"/>
  <c r="B20" i="50"/>
  <c r="A20" i="50"/>
  <c r="B19" i="50"/>
  <c r="A19" i="50"/>
  <c r="B18" i="50"/>
  <c r="A18" i="50"/>
  <c r="B17" i="50"/>
  <c r="A17" i="50"/>
  <c r="B16" i="50"/>
  <c r="A16" i="50"/>
  <c r="B15" i="50"/>
  <c r="A15" i="50"/>
  <c r="B14" i="50"/>
  <c r="A14" i="50"/>
  <c r="B13" i="50"/>
  <c r="A13" i="50"/>
  <c r="B12" i="50"/>
  <c r="A12" i="50"/>
  <c r="B11" i="50"/>
  <c r="A11" i="50"/>
  <c r="B10" i="50"/>
  <c r="A10" i="50"/>
  <c r="H8" i="50"/>
  <c r="G8" i="50"/>
  <c r="A8" i="50"/>
  <c r="J6" i="50"/>
  <c r="I6" i="50"/>
  <c r="F4" i="50"/>
  <c r="K3" i="50"/>
  <c r="J3" i="50"/>
  <c r="I3" i="50"/>
  <c r="F3" i="50"/>
  <c r="C3" i="49"/>
  <c r="F3" i="49"/>
  <c r="G3" i="49"/>
  <c r="H3" i="49"/>
  <c r="C4" i="49"/>
  <c r="F6" i="49"/>
  <c r="G6" i="49"/>
  <c r="A8" i="49"/>
  <c r="B8" i="49"/>
  <c r="G8" i="49"/>
  <c r="H8" i="49"/>
  <c r="A9" i="49"/>
  <c r="B9" i="49"/>
  <c r="A10" i="49"/>
  <c r="B10" i="49"/>
  <c r="A11" i="49"/>
  <c r="B11" i="49"/>
  <c r="A12" i="49"/>
  <c r="B12" i="49"/>
  <c r="A13" i="49"/>
  <c r="B13" i="49"/>
  <c r="A14" i="49"/>
  <c r="B14" i="49"/>
  <c r="A15" i="49"/>
  <c r="B15" i="49"/>
  <c r="A16" i="49"/>
  <c r="B16" i="49"/>
  <c r="A17" i="49"/>
  <c r="B17" i="49"/>
  <c r="A18" i="49"/>
  <c r="B18" i="49"/>
  <c r="A19" i="49"/>
  <c r="B19" i="49"/>
  <c r="A20" i="49"/>
  <c r="B20" i="49"/>
  <c r="A21" i="49"/>
  <c r="B21" i="49"/>
  <c r="A22" i="49"/>
  <c r="B22" i="49"/>
  <c r="A23" i="49"/>
  <c r="B23" i="49"/>
  <c r="A24" i="49"/>
  <c r="B24" i="49"/>
  <c r="A25" i="49"/>
  <c r="B25" i="49"/>
  <c r="A26" i="49"/>
  <c r="B26" i="49"/>
  <c r="A27" i="49"/>
  <c r="B27" i="49"/>
  <c r="A28" i="49"/>
  <c r="B33" i="49"/>
  <c r="B32" i="49"/>
  <c r="B31" i="49"/>
  <c r="G15" i="19"/>
  <c r="G21" i="19" s="1"/>
  <c r="K5" i="1" l="1"/>
  <c r="R5" i="52"/>
  <c r="G4" i="19"/>
  <c r="J18" i="1" l="1"/>
  <c r="K18" i="1" s="1"/>
  <c r="J46" i="1"/>
  <c r="J38" i="1"/>
  <c r="K38" i="1" s="1"/>
  <c r="J22" i="1"/>
  <c r="K22" i="1" s="1"/>
  <c r="J40" i="1"/>
  <c r="K40" i="1" s="1"/>
  <c r="J49" i="1"/>
  <c r="G5" i="49"/>
  <c r="J21" i="1"/>
  <c r="J43" i="1"/>
  <c r="K43" i="1" s="1"/>
  <c r="J47" i="1"/>
  <c r="J36" i="1"/>
  <c r="K36" i="1" s="1"/>
  <c r="J33" i="1"/>
  <c r="K33" i="1" s="1"/>
  <c r="J42" i="1"/>
  <c r="K42" i="1" s="1"/>
  <c r="J34" i="1"/>
  <c r="K34" i="1" s="1"/>
  <c r="J19" i="1"/>
  <c r="K19" i="1" s="1"/>
  <c r="J27" i="1"/>
  <c r="J35" i="1"/>
  <c r="K35" i="1" s="1"/>
  <c r="J24" i="1"/>
  <c r="J25" i="1"/>
  <c r="K25" i="1" s="1"/>
  <c r="J5" i="50"/>
  <c r="J30" i="1"/>
  <c r="K30" i="1" s="1"/>
  <c r="J41" i="1"/>
  <c r="K41" i="1" s="1"/>
  <c r="J17" i="1"/>
  <c r="J32" i="1"/>
  <c r="K32" i="1" s="1"/>
  <c r="J28" i="1"/>
  <c r="J44" i="1"/>
  <c r="K44" i="1" s="1"/>
  <c r="J39" i="1"/>
  <c r="K39" i="1" s="1"/>
  <c r="J29" i="1"/>
  <c r="K29" i="1" s="1"/>
  <c r="L4" i="31"/>
  <c r="L5" i="33"/>
  <c r="K49" i="1" l="1"/>
  <c r="K48" i="1" s="1"/>
  <c r="K26" i="1"/>
  <c r="C16" i="52" s="1"/>
  <c r="S16" i="52" s="1"/>
  <c r="K16" i="1"/>
  <c r="C13" i="52" s="1"/>
  <c r="K20" i="1"/>
  <c r="C14" i="52" s="1"/>
  <c r="G14" i="52" s="1"/>
  <c r="K31" i="1"/>
  <c r="C17" i="52" s="1"/>
  <c r="I17" i="52" s="1"/>
  <c r="K23" i="1"/>
  <c r="C15" i="52" s="1"/>
  <c r="O15" i="52" s="1"/>
  <c r="K45" i="1"/>
  <c r="C19" i="52" s="1"/>
  <c r="S19" i="52" s="1"/>
  <c r="K37" i="1"/>
  <c r="C18" i="52" s="1"/>
  <c r="E18" i="52" s="1"/>
  <c r="I13" i="52" l="1"/>
  <c r="C20" i="52"/>
  <c r="G21" i="50"/>
  <c r="G20" i="49"/>
  <c r="G16" i="49"/>
  <c r="I16" i="52"/>
  <c r="E16" i="52"/>
  <c r="M16" i="52"/>
  <c r="Q16" i="52"/>
  <c r="G13" i="49"/>
  <c r="E13" i="52"/>
  <c r="O13" i="52"/>
  <c r="G14" i="50"/>
  <c r="S13" i="52"/>
  <c r="M17" i="52"/>
  <c r="G16" i="52"/>
  <c r="O16" i="52"/>
  <c r="S15" i="52"/>
  <c r="O14" i="52"/>
  <c r="M14" i="52"/>
  <c r="Q13" i="52"/>
  <c r="G13" i="52"/>
  <c r="M13" i="52"/>
  <c r="G15" i="52"/>
  <c r="I15" i="52"/>
  <c r="Q15" i="52"/>
  <c r="G15" i="49"/>
  <c r="G16" i="50"/>
  <c r="I14" i="52"/>
  <c r="G17" i="50"/>
  <c r="S14" i="52"/>
  <c r="O18" i="52"/>
  <c r="M15" i="52"/>
  <c r="G19" i="50"/>
  <c r="E15" i="52"/>
  <c r="G18" i="49"/>
  <c r="Q19" i="52"/>
  <c r="G19" i="49"/>
  <c r="Q14" i="52"/>
  <c r="Q18" i="52"/>
  <c r="E14" i="52"/>
  <c r="M18" i="52"/>
  <c r="I19" i="52"/>
  <c r="S18" i="52"/>
  <c r="I18" i="52"/>
  <c r="G18" i="52"/>
  <c r="G15" i="50"/>
  <c r="G14" i="49"/>
  <c r="E19" i="52"/>
  <c r="G18" i="50"/>
  <c r="G17" i="52"/>
  <c r="O17" i="52"/>
  <c r="S17" i="52"/>
  <c r="Q17" i="52"/>
  <c r="G20" i="50"/>
  <c r="E17" i="52"/>
  <c r="G17" i="49"/>
  <c r="G19" i="52"/>
  <c r="O19" i="52"/>
  <c r="M19" i="52"/>
  <c r="I20" i="50" l="1"/>
  <c r="J20" i="50" s="1"/>
  <c r="K20" i="50" s="1"/>
  <c r="I18" i="50"/>
  <c r="J18" i="50" s="1"/>
  <c r="K18" i="50" s="1"/>
  <c r="I17" i="50"/>
  <c r="J17" i="50" s="1"/>
  <c r="K17" i="50" s="1"/>
  <c r="I16" i="50"/>
  <c r="J16" i="50" s="1"/>
  <c r="K16" i="50" s="1"/>
  <c r="I15" i="50"/>
  <c r="J15" i="50" s="1"/>
  <c r="K15" i="50" s="1"/>
  <c r="K13" i="52"/>
  <c r="U13" i="52" s="1"/>
  <c r="V13" i="52" s="1"/>
  <c r="I14" i="50"/>
  <c r="J14" i="50" s="1"/>
  <c r="K14" i="50" s="1"/>
  <c r="I21" i="50"/>
  <c r="J21" i="50" s="1"/>
  <c r="K21" i="50" s="1"/>
  <c r="Q20" i="52"/>
  <c r="O20" i="52"/>
  <c r="M20" i="52"/>
  <c r="G20" i="52"/>
  <c r="S20" i="52"/>
  <c r="I20" i="52"/>
  <c r="E20" i="52"/>
  <c r="I19" i="50"/>
  <c r="J19" i="50" s="1"/>
  <c r="K19" i="50" s="1"/>
  <c r="K14" i="52"/>
  <c r="U14" i="52" s="1"/>
  <c r="V14" i="52" s="1"/>
  <c r="K16" i="52"/>
  <c r="U16" i="52" s="1"/>
  <c r="V16" i="52" s="1"/>
  <c r="K18" i="52"/>
  <c r="U18" i="52" s="1"/>
  <c r="V18" i="52" s="1"/>
  <c r="K19" i="52"/>
  <c r="U19" i="52" s="1"/>
  <c r="V19" i="52" s="1"/>
  <c r="K15" i="52"/>
  <c r="U15" i="52" s="1"/>
  <c r="V15" i="52" s="1"/>
  <c r="K17" i="52"/>
  <c r="U17" i="52" s="1"/>
  <c r="V17" i="52" s="1"/>
  <c r="C40" i="35"/>
  <c r="G10" i="35"/>
  <c r="I10" i="35" s="1"/>
  <c r="J10" i="35" s="1"/>
  <c r="B11" i="33"/>
  <c r="K20" i="52" l="1"/>
  <c r="U20" i="52" s="1"/>
  <c r="V20" i="52" s="1"/>
  <c r="B4" i="31"/>
  <c r="H4" i="30"/>
  <c r="G4" i="30"/>
  <c r="I6" i="30"/>
  <c r="E4" i="40"/>
  <c r="D4" i="40"/>
  <c r="E6" i="40"/>
  <c r="G4" i="8"/>
  <c r="G3" i="8"/>
  <c r="I6" i="8"/>
  <c r="H4" i="32"/>
  <c r="H3" i="32"/>
  <c r="H6" i="32"/>
  <c r="F6" i="19"/>
  <c r="E6" i="19"/>
  <c r="H12" i="35"/>
  <c r="H13" i="35" s="1"/>
  <c r="H14" i="35" s="1"/>
  <c r="H15" i="35" s="1"/>
  <c r="H16" i="35" s="1"/>
  <c r="H17" i="35" s="1"/>
  <c r="H18" i="35" s="1"/>
  <c r="H19" i="35" s="1"/>
  <c r="H20" i="35" s="1"/>
  <c r="H21" i="35" s="1"/>
  <c r="H22" i="35" s="1"/>
  <c r="H23" i="35" s="1"/>
  <c r="H24" i="35" s="1"/>
  <c r="H25" i="35" s="1"/>
  <c r="H26" i="35" s="1"/>
  <c r="H27" i="35" s="1"/>
  <c r="H28" i="35" s="1"/>
  <c r="H29" i="35" s="1"/>
  <c r="H30" i="35" s="1"/>
  <c r="H31" i="35" s="1"/>
  <c r="H32" i="35" s="1"/>
  <c r="H33" i="35" s="1"/>
  <c r="H34" i="35" s="1"/>
  <c r="H35" i="35" s="1"/>
  <c r="H36" i="35" s="1"/>
  <c r="H37" i="35" s="1"/>
  <c r="H38" i="35" s="1"/>
  <c r="H39" i="35" s="1"/>
  <c r="B12" i="1" l="1"/>
  <c r="A1" i="1"/>
  <c r="E70" i="1"/>
  <c r="E69" i="1"/>
  <c r="D70" i="1"/>
  <c r="D69" i="1"/>
  <c r="B70" i="1"/>
  <c r="B69" i="1"/>
  <c r="D81" i="1"/>
  <c r="B14" i="1"/>
  <c r="D64" i="1"/>
  <c r="D63" i="1"/>
  <c r="B64" i="1"/>
  <c r="B63" i="1"/>
  <c r="E15" i="19"/>
  <c r="E21" i="19" s="1"/>
  <c r="B15" i="19"/>
  <c r="B21" i="19" s="1"/>
  <c r="I70" i="1"/>
  <c r="I69" i="1"/>
  <c r="A1" i="19" l="1"/>
  <c r="J5" i="1"/>
  <c r="P5" i="52"/>
  <c r="L5" i="1"/>
  <c r="G5" i="19"/>
  <c r="T5" i="52"/>
  <c r="A1" i="49"/>
  <c r="A1" i="50"/>
  <c r="J65" i="1" l="1"/>
  <c r="J54" i="1"/>
  <c r="J10" i="1"/>
  <c r="K10" i="1" s="1"/>
  <c r="J69" i="1"/>
  <c r="K69" i="1" s="1"/>
  <c r="J6" i="30"/>
  <c r="I6" i="32"/>
  <c r="J6" i="8"/>
  <c r="H5" i="49"/>
  <c r="J70" i="1"/>
  <c r="K70" i="1" s="1"/>
  <c r="F6" i="40"/>
  <c r="L6" i="33"/>
  <c r="L5" i="31"/>
  <c r="K5" i="50"/>
  <c r="G32" i="14"/>
  <c r="I26" i="14"/>
  <c r="F20" i="14"/>
  <c r="F18" i="14"/>
  <c r="F13" i="14"/>
  <c r="C44" i="35"/>
  <c r="C45" i="35" s="1"/>
  <c r="G28" i="35"/>
  <c r="I28" i="35" s="1"/>
  <c r="J28" i="35" s="1"/>
  <c r="G23" i="35"/>
  <c r="I23" i="35" s="1"/>
  <c r="J23" i="35" s="1"/>
  <c r="G22" i="35"/>
  <c r="I22" i="35" s="1"/>
  <c r="J22" i="35" s="1"/>
  <c r="E21" i="35"/>
  <c r="D18" i="35"/>
  <c r="G12" i="35"/>
  <c r="I12" i="35" s="1"/>
  <c r="J12" i="35" s="1"/>
  <c r="G11" i="35"/>
  <c r="I11" i="35" s="1"/>
  <c r="E39" i="35"/>
  <c r="D39" i="35"/>
  <c r="G39" i="35" s="1"/>
  <c r="I39" i="35" s="1"/>
  <c r="J39" i="35" s="1"/>
  <c r="E38" i="35"/>
  <c r="D38" i="35"/>
  <c r="G38" i="35" s="1"/>
  <c r="I38" i="35" s="1"/>
  <c r="J38" i="35" s="1"/>
  <c r="E36" i="35"/>
  <c r="D36" i="35"/>
  <c r="G36" i="35" s="1"/>
  <c r="I36" i="35" s="1"/>
  <c r="J36" i="35" s="1"/>
  <c r="E34" i="35"/>
  <c r="D34" i="35"/>
  <c r="G34" i="35" s="1"/>
  <c r="I34" i="35" s="1"/>
  <c r="J34" i="35" s="1"/>
  <c r="E32" i="35"/>
  <c r="D32" i="35"/>
  <c r="G32" i="35" s="1"/>
  <c r="I32" i="35" s="1"/>
  <c r="J32" i="35" s="1"/>
  <c r="E37" i="35"/>
  <c r="D37" i="35"/>
  <c r="G37" i="35" s="1"/>
  <c r="I37" i="35" s="1"/>
  <c r="J37" i="35" s="1"/>
  <c r="E35" i="35"/>
  <c r="D35" i="35"/>
  <c r="G35" i="35" s="1"/>
  <c r="I35" i="35" s="1"/>
  <c r="J35" i="35" s="1"/>
  <c r="E33" i="35"/>
  <c r="D33" i="35"/>
  <c r="G33" i="35" s="1"/>
  <c r="I33" i="35" s="1"/>
  <c r="J33" i="35" s="1"/>
  <c r="E31" i="35"/>
  <c r="D31" i="35"/>
  <c r="G31" i="35" s="1"/>
  <c r="I31" i="35" s="1"/>
  <c r="J31" i="35" s="1"/>
  <c r="E30" i="35"/>
  <c r="D30" i="35"/>
  <c r="G30" i="35" s="1"/>
  <c r="I30" i="35" s="1"/>
  <c r="J30" i="35" s="1"/>
  <c r="E29" i="35"/>
  <c r="D29" i="35"/>
  <c r="G29" i="35" s="1"/>
  <c r="I29" i="35" s="1"/>
  <c r="J29" i="35" s="1"/>
  <c r="F28" i="35"/>
  <c r="D27" i="35"/>
  <c r="G27" i="35" s="1"/>
  <c r="I27" i="35" s="1"/>
  <c r="J27" i="35" s="1"/>
  <c r="E27" i="35"/>
  <c r="E26" i="35"/>
  <c r="D26" i="35"/>
  <c r="G26" i="35" s="1"/>
  <c r="I26" i="35" s="1"/>
  <c r="J26" i="35" s="1"/>
  <c r="E25" i="35"/>
  <c r="D25" i="35"/>
  <c r="G25" i="35" s="1"/>
  <c r="I25" i="35" s="1"/>
  <c r="J25" i="35" s="1"/>
  <c r="E24" i="35"/>
  <c r="D24" i="35"/>
  <c r="G24" i="35" s="1"/>
  <c r="I24" i="35" s="1"/>
  <c r="J24" i="35" s="1"/>
  <c r="E23" i="35"/>
  <c r="F23" i="35" s="1"/>
  <c r="D21" i="35"/>
  <c r="G21" i="35" s="1"/>
  <c r="I21" i="35" s="1"/>
  <c r="J21" i="35" s="1"/>
  <c r="E20" i="35"/>
  <c r="D20" i="35"/>
  <c r="G20" i="35" s="1"/>
  <c r="I20" i="35" s="1"/>
  <c r="J20" i="35" s="1"/>
  <c r="E19" i="35"/>
  <c r="D19" i="35"/>
  <c r="G19" i="35" s="1"/>
  <c r="E18" i="35"/>
  <c r="E17" i="35"/>
  <c r="D17" i="35"/>
  <c r="G17" i="35" s="1"/>
  <c r="I17" i="35" s="1"/>
  <c r="J17" i="35" s="1"/>
  <c r="E16" i="35"/>
  <c r="D16" i="35"/>
  <c r="G16" i="35" s="1"/>
  <c r="I16" i="35" s="1"/>
  <c r="J16" i="35" s="1"/>
  <c r="E15" i="35"/>
  <c r="D15" i="35"/>
  <c r="G15" i="35" s="1"/>
  <c r="I15" i="35" s="1"/>
  <c r="J15" i="35" s="1"/>
  <c r="E14" i="35"/>
  <c r="D14" i="35"/>
  <c r="G14" i="35" s="1"/>
  <c r="I14" i="35" s="1"/>
  <c r="J14" i="35" s="1"/>
  <c r="E13" i="35"/>
  <c r="D13" i="35"/>
  <c r="G13" i="35" s="1"/>
  <c r="I13" i="35" s="1"/>
  <c r="J13" i="35" s="1"/>
  <c r="E12" i="35"/>
  <c r="D12" i="35"/>
  <c r="F22" i="35"/>
  <c r="F11" i="35"/>
  <c r="J11" i="35" l="1"/>
  <c r="F12" i="35"/>
  <c r="E40" i="35"/>
  <c r="D40" i="35"/>
  <c r="I19" i="35"/>
  <c r="J19" i="35" s="1"/>
  <c r="G18" i="35"/>
  <c r="I18" i="35" s="1"/>
  <c r="I40" i="35" s="1"/>
  <c r="F21" i="35"/>
  <c r="F25" i="35"/>
  <c r="F14" i="35"/>
  <c r="F27" i="35"/>
  <c r="F26" i="35"/>
  <c r="F20" i="35"/>
  <c r="F24" i="35"/>
  <c r="F19" i="35"/>
  <c r="F18" i="35"/>
  <c r="F17" i="35"/>
  <c r="F16" i="35"/>
  <c r="F15" i="35"/>
  <c r="F13" i="35"/>
  <c r="L14" i="44"/>
  <c r="L13" i="44"/>
  <c r="L12" i="44"/>
  <c r="L11" i="44"/>
  <c r="L10" i="44"/>
  <c r="J14" i="44"/>
  <c r="I14" i="44"/>
  <c r="J13" i="44"/>
  <c r="I13" i="44"/>
  <c r="J12" i="44"/>
  <c r="I12" i="44"/>
  <c r="J11" i="44"/>
  <c r="I11" i="44"/>
  <c r="J10" i="44"/>
  <c r="I10" i="44"/>
  <c r="J40" i="35" l="1"/>
  <c r="J18" i="35"/>
  <c r="F39" i="35"/>
  <c r="F29" i="35"/>
  <c r="F30" i="35"/>
  <c r="F40" i="35" s="1"/>
  <c r="F31" i="35"/>
  <c r="F32" i="35"/>
  <c r="F33" i="35"/>
  <c r="F34" i="35"/>
  <c r="F35" i="35"/>
  <c r="F36" i="35"/>
  <c r="F37" i="35"/>
  <c r="F38" i="35"/>
  <c r="B20" i="31"/>
  <c r="D20" i="31"/>
  <c r="E20" i="31"/>
  <c r="J20" i="31"/>
  <c r="B21" i="31"/>
  <c r="D21" i="31"/>
  <c r="E21" i="31"/>
  <c r="J21" i="31"/>
  <c r="B22" i="31"/>
  <c r="D22" i="31"/>
  <c r="E22" i="31"/>
  <c r="J22" i="31"/>
  <c r="B23" i="31"/>
  <c r="D23" i="31"/>
  <c r="E23" i="31"/>
  <c r="J23" i="31"/>
  <c r="B24" i="31"/>
  <c r="D24" i="31"/>
  <c r="E24" i="31"/>
  <c r="J24" i="31"/>
  <c r="B25" i="31"/>
  <c r="D25" i="31"/>
  <c r="E25" i="31"/>
  <c r="J25" i="31"/>
  <c r="B26" i="31"/>
  <c r="D26" i="31"/>
  <c r="E26" i="31"/>
  <c r="J26" i="31"/>
  <c r="B27" i="31"/>
  <c r="D27" i="31"/>
  <c r="E27" i="31"/>
  <c r="J27" i="31"/>
  <c r="B28" i="31"/>
  <c r="D28" i="31"/>
  <c r="E28" i="31"/>
  <c r="J28" i="31"/>
  <c r="B29" i="31"/>
  <c r="D29" i="31"/>
  <c r="E29" i="31"/>
  <c r="J29" i="31"/>
  <c r="B30" i="31"/>
  <c r="D30" i="31"/>
  <c r="E30" i="31"/>
  <c r="J30" i="31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B41" i="30"/>
  <c r="B38" i="30"/>
  <c r="B39" i="30"/>
  <c r="B40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C20" i="8"/>
  <c r="D20" i="8"/>
  <c r="F20" i="8"/>
  <c r="G20" i="8"/>
  <c r="I20" i="8" s="1"/>
  <c r="C21" i="8"/>
  <c r="D21" i="8"/>
  <c r="F21" i="8"/>
  <c r="G21" i="8"/>
  <c r="I21" i="8" s="1"/>
  <c r="C22" i="8"/>
  <c r="D22" i="8"/>
  <c r="F22" i="8"/>
  <c r="G22" i="8"/>
  <c r="I22" i="8" s="1"/>
  <c r="C23" i="8"/>
  <c r="D23" i="8"/>
  <c r="F23" i="8"/>
  <c r="G23" i="8"/>
  <c r="I23" i="8" s="1"/>
  <c r="C24" i="8"/>
  <c r="D24" i="8"/>
  <c r="F24" i="8"/>
  <c r="G24" i="8"/>
  <c r="I24" i="8" s="1"/>
  <c r="C25" i="8"/>
  <c r="D25" i="8"/>
  <c r="F25" i="8"/>
  <c r="G25" i="8"/>
  <c r="I25" i="8" s="1"/>
  <c r="C26" i="8"/>
  <c r="D26" i="8"/>
  <c r="F26" i="8"/>
  <c r="G26" i="8"/>
  <c r="I26" i="8" s="1"/>
  <c r="C27" i="8"/>
  <c r="D27" i="8"/>
  <c r="F27" i="8"/>
  <c r="G27" i="8"/>
  <c r="I27" i="8" s="1"/>
  <c r="C28" i="8"/>
  <c r="D28" i="8"/>
  <c r="F28" i="8"/>
  <c r="G28" i="8"/>
  <c r="I28" i="8" s="1"/>
  <c r="C29" i="8"/>
  <c r="D29" i="8"/>
  <c r="F29" i="8"/>
  <c r="G29" i="8"/>
  <c r="I29" i="8" s="1"/>
  <c r="C30" i="8"/>
  <c r="D30" i="8"/>
  <c r="F30" i="8"/>
  <c r="G30" i="8"/>
  <c r="I30" i="8" s="1"/>
  <c r="C31" i="8"/>
  <c r="D31" i="8"/>
  <c r="F31" i="8"/>
  <c r="G31" i="8"/>
  <c r="I31" i="8" s="1"/>
  <c r="C32" i="8"/>
  <c r="D32" i="8"/>
  <c r="F32" i="8"/>
  <c r="G32" i="8"/>
  <c r="I32" i="8" s="1"/>
  <c r="C33" i="8"/>
  <c r="D33" i="8"/>
  <c r="F33" i="8"/>
  <c r="G33" i="8"/>
  <c r="I33" i="8" s="1"/>
  <c r="C34" i="8"/>
  <c r="D34" i="8"/>
  <c r="F34" i="8"/>
  <c r="G34" i="8"/>
  <c r="I34" i="8" s="1"/>
  <c r="C35" i="8"/>
  <c r="D35" i="8"/>
  <c r="F35" i="8"/>
  <c r="G35" i="8"/>
  <c r="I35" i="8" s="1"/>
  <c r="C36" i="8"/>
  <c r="D36" i="8"/>
  <c r="F36" i="8"/>
  <c r="G36" i="8"/>
  <c r="I36" i="8" s="1"/>
  <c r="C37" i="8"/>
  <c r="D37" i="8"/>
  <c r="F37" i="8"/>
  <c r="G37" i="8"/>
  <c r="I37" i="8" s="1"/>
  <c r="C38" i="8"/>
  <c r="D38" i="8"/>
  <c r="F38" i="8"/>
  <c r="G38" i="8"/>
  <c r="I38" i="8" s="1"/>
  <c r="C39" i="8"/>
  <c r="D39" i="8"/>
  <c r="F39" i="8"/>
  <c r="G39" i="8"/>
  <c r="I39" i="8" s="1"/>
  <c r="C40" i="8"/>
  <c r="D40" i="8"/>
  <c r="F40" i="8"/>
  <c r="G40" i="8"/>
  <c r="I40" i="8" s="1"/>
  <c r="C41" i="8"/>
  <c r="D41" i="8"/>
  <c r="F41" i="8"/>
  <c r="G41" i="8"/>
  <c r="I41" i="8" s="1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A27" i="32"/>
  <c r="A28" i="32"/>
  <c r="A29" i="32"/>
  <c r="A30" i="32"/>
  <c r="A16" i="32"/>
  <c r="A17" i="32"/>
  <c r="A18" i="32"/>
  <c r="A19" i="32"/>
  <c r="A20" i="32"/>
  <c r="A21" i="32"/>
  <c r="A22" i="32"/>
  <c r="A23" i="32"/>
  <c r="A24" i="32"/>
  <c r="A25" i="32"/>
  <c r="A26" i="32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C28" i="33" l="1"/>
  <c r="C23" i="33"/>
  <c r="C27" i="33"/>
  <c r="E36" i="8"/>
  <c r="E34" i="8"/>
  <c r="E32" i="8"/>
  <c r="J32" i="8" s="1"/>
  <c r="C32" i="30" s="1"/>
  <c r="E34" i="14"/>
  <c r="C26" i="33"/>
  <c r="E41" i="8"/>
  <c r="J41" i="8" s="1"/>
  <c r="C41" i="30" s="1"/>
  <c r="E37" i="8"/>
  <c r="J37" i="8" s="1"/>
  <c r="C37" i="30" s="1"/>
  <c r="E33" i="8"/>
  <c r="J33" i="8" s="1"/>
  <c r="E31" i="8"/>
  <c r="J31" i="8" s="1"/>
  <c r="E24" i="8"/>
  <c r="J24" i="8" s="1"/>
  <c r="C24" i="30" s="1"/>
  <c r="E27" i="8"/>
  <c r="J27" i="8" s="1"/>
  <c r="C27" i="31" s="1"/>
  <c r="G27" i="31" s="1"/>
  <c r="E35" i="8"/>
  <c r="J35" i="8" s="1"/>
  <c r="E40" i="8"/>
  <c r="J40" i="8" s="1"/>
  <c r="E38" i="8"/>
  <c r="J38" i="8" s="1"/>
  <c r="E39" i="8"/>
  <c r="J39" i="8" s="1"/>
  <c r="C19" i="33"/>
  <c r="E25" i="8"/>
  <c r="J25" i="8" s="1"/>
  <c r="C25" i="30" s="1"/>
  <c r="E30" i="8"/>
  <c r="J30" i="8" s="1"/>
  <c r="C30" i="33"/>
  <c r="E22" i="8"/>
  <c r="J22" i="8" s="1"/>
  <c r="C29" i="33"/>
  <c r="C25" i="33"/>
  <c r="C24" i="33"/>
  <c r="E29" i="8"/>
  <c r="J29" i="8" s="1"/>
  <c r="E20" i="8"/>
  <c r="J20" i="8" s="1"/>
  <c r="C22" i="33"/>
  <c r="E28" i="8"/>
  <c r="J28" i="8" s="1"/>
  <c r="E23" i="8"/>
  <c r="J23" i="8" s="1"/>
  <c r="C21" i="33"/>
  <c r="E21" i="8"/>
  <c r="J21" i="8" s="1"/>
  <c r="E26" i="8"/>
  <c r="J26" i="8" s="1"/>
  <c r="C20" i="33"/>
  <c r="J36" i="8"/>
  <c r="J34" i="8"/>
  <c r="I18" i="44"/>
  <c r="I19" i="44"/>
  <c r="C24" i="31" l="1"/>
  <c r="G24" i="31" s="1"/>
  <c r="C33" i="30"/>
  <c r="C25" i="31"/>
  <c r="G25" i="31" s="1"/>
  <c r="C40" i="30"/>
  <c r="C27" i="30"/>
  <c r="C23" i="30"/>
  <c r="C23" i="31"/>
  <c r="F27" i="31"/>
  <c r="H27" i="31" s="1"/>
  <c r="C30" i="30"/>
  <c r="C30" i="31"/>
  <c r="C38" i="30"/>
  <c r="C26" i="30"/>
  <c r="C26" i="31"/>
  <c r="C28" i="30"/>
  <c r="C28" i="31"/>
  <c r="C22" i="30"/>
  <c r="C22" i="31"/>
  <c r="C31" i="30"/>
  <c r="C36" i="30"/>
  <c r="C35" i="30"/>
  <c r="C34" i="30"/>
  <c r="C39" i="30"/>
  <c r="C20" i="30"/>
  <c r="C20" i="31"/>
  <c r="C29" i="31"/>
  <c r="C29" i="30"/>
  <c r="C21" i="31"/>
  <c r="C21" i="30"/>
  <c r="L27" i="31" l="1"/>
  <c r="K27" i="31"/>
  <c r="F24" i="31"/>
  <c r="H24" i="31" s="1"/>
  <c r="F25" i="31"/>
  <c r="H25" i="31" s="1"/>
  <c r="G23" i="31"/>
  <c r="F23" i="31"/>
  <c r="G21" i="31"/>
  <c r="F21" i="31"/>
  <c r="G20" i="31"/>
  <c r="F20" i="31"/>
  <c r="F28" i="31"/>
  <c r="G28" i="31"/>
  <c r="F22" i="31"/>
  <c r="G22" i="31"/>
  <c r="F26" i="31"/>
  <c r="G26" i="31"/>
  <c r="G29" i="31"/>
  <c r="F29" i="31"/>
  <c r="F30" i="31"/>
  <c r="G30" i="31"/>
  <c r="D17" i="8"/>
  <c r="D18" i="8"/>
  <c r="D19" i="8"/>
  <c r="L24" i="31" l="1"/>
  <c r="K24" i="31"/>
  <c r="L25" i="31"/>
  <c r="K25" i="31"/>
  <c r="H23" i="31"/>
  <c r="H20" i="31"/>
  <c r="H22" i="31"/>
  <c r="H29" i="31"/>
  <c r="H30" i="31"/>
  <c r="H28" i="31"/>
  <c r="H26" i="31"/>
  <c r="H21" i="31"/>
  <c r="L9" i="14"/>
  <c r="L28" i="31" l="1"/>
  <c r="K28" i="31"/>
  <c r="L30" i="31"/>
  <c r="K30" i="31"/>
  <c r="L29" i="31"/>
  <c r="K29" i="31"/>
  <c r="L22" i="31"/>
  <c r="K22" i="31"/>
  <c r="L20" i="31"/>
  <c r="K20" i="31"/>
  <c r="L23" i="31"/>
  <c r="K23" i="31"/>
  <c r="L21" i="31"/>
  <c r="K21" i="31"/>
  <c r="L26" i="31"/>
  <c r="K26" i="31"/>
  <c r="I38" i="14"/>
  <c r="I32" i="14" l="1"/>
  <c r="I30" i="14"/>
  <c r="F10" i="44" l="1"/>
  <c r="F11" i="44" l="1"/>
  <c r="Q10" i="44"/>
  <c r="I63" i="1"/>
  <c r="F12" i="44" l="1"/>
  <c r="Q11" i="44"/>
  <c r="I29" i="44"/>
  <c r="F13" i="44" l="1"/>
  <c r="Q12" i="44"/>
  <c r="D18" i="30"/>
  <c r="D26" i="30"/>
  <c r="F26" i="30" s="1"/>
  <c r="D34" i="30"/>
  <c r="F34" i="30" s="1"/>
  <c r="D24" i="30"/>
  <c r="F24" i="30" s="1"/>
  <c r="D13" i="30"/>
  <c r="D21" i="30"/>
  <c r="F21" i="30" s="1"/>
  <c r="D29" i="30"/>
  <c r="F29" i="30" s="1"/>
  <c r="D37" i="30"/>
  <c r="F37" i="30" s="1"/>
  <c r="D16" i="30"/>
  <c r="D32" i="30"/>
  <c r="F32" i="30" s="1"/>
  <c r="D40" i="30"/>
  <c r="F40" i="30" s="1"/>
  <c r="D19" i="30"/>
  <c r="D27" i="30"/>
  <c r="F27" i="30" s="1"/>
  <c r="D35" i="30"/>
  <c r="F35" i="30" s="1"/>
  <c r="D15" i="30"/>
  <c r="D14" i="30"/>
  <c r="D22" i="30"/>
  <c r="F22" i="30" s="1"/>
  <c r="D30" i="30"/>
  <c r="F30" i="30" s="1"/>
  <c r="D38" i="30"/>
  <c r="F38" i="30" s="1"/>
  <c r="D23" i="30"/>
  <c r="F23" i="30" s="1"/>
  <c r="D17" i="30"/>
  <c r="D25" i="30"/>
  <c r="F25" i="30" s="1"/>
  <c r="D33" i="30"/>
  <c r="F33" i="30" s="1"/>
  <c r="D41" i="30"/>
  <c r="F41" i="30" s="1"/>
  <c r="D31" i="30"/>
  <c r="F31" i="30" s="1"/>
  <c r="D39" i="30"/>
  <c r="F39" i="30" s="1"/>
  <c r="D20" i="30"/>
  <c r="F20" i="30" s="1"/>
  <c r="D28" i="30"/>
  <c r="F28" i="30" s="1"/>
  <c r="D36" i="30"/>
  <c r="F36" i="30" s="1"/>
  <c r="E15" i="30"/>
  <c r="E23" i="30"/>
  <c r="G23" i="30" s="1"/>
  <c r="E31" i="30"/>
  <c r="G31" i="30" s="1"/>
  <c r="E39" i="30"/>
  <c r="G39" i="30" s="1"/>
  <c r="E29" i="30"/>
  <c r="G29" i="30" s="1"/>
  <c r="E37" i="30"/>
  <c r="G37" i="30" s="1"/>
  <c r="E18" i="30"/>
  <c r="E26" i="30"/>
  <c r="G26" i="30" s="1"/>
  <c r="E34" i="30"/>
  <c r="G34" i="30" s="1"/>
  <c r="E21" i="30"/>
  <c r="G21" i="30" s="1"/>
  <c r="E16" i="30"/>
  <c r="E24" i="30"/>
  <c r="G24" i="30" s="1"/>
  <c r="E32" i="30"/>
  <c r="G32" i="30" s="1"/>
  <c r="E40" i="30"/>
  <c r="G40" i="30" s="1"/>
  <c r="E19" i="30"/>
  <c r="E27" i="30"/>
  <c r="G27" i="30" s="1"/>
  <c r="E35" i="30"/>
  <c r="G35" i="30" s="1"/>
  <c r="E36" i="30"/>
  <c r="G36" i="30" s="1"/>
  <c r="E14" i="30"/>
  <c r="E22" i="30"/>
  <c r="G22" i="30" s="1"/>
  <c r="E30" i="30"/>
  <c r="G30" i="30" s="1"/>
  <c r="E38" i="30"/>
  <c r="G38" i="30" s="1"/>
  <c r="E20" i="30"/>
  <c r="G20" i="30" s="1"/>
  <c r="E17" i="30"/>
  <c r="E25" i="30"/>
  <c r="G25" i="30" s="1"/>
  <c r="E33" i="30"/>
  <c r="G33" i="30" s="1"/>
  <c r="E41" i="30"/>
  <c r="G41" i="30" s="1"/>
  <c r="E28" i="30"/>
  <c r="G28" i="30" s="1"/>
  <c r="F14" i="44" l="1"/>
  <c r="Q14" i="44" s="1"/>
  <c r="Q13" i="44"/>
  <c r="H29" i="30"/>
  <c r="J29" i="30" s="1"/>
  <c r="H41" i="30"/>
  <c r="J41" i="30" s="1"/>
  <c r="H33" i="30"/>
  <c r="J33" i="30" s="1"/>
  <c r="H39" i="30"/>
  <c r="J39" i="30" s="1"/>
  <c r="H37" i="30"/>
  <c r="J37" i="30" s="1"/>
  <c r="H25" i="30"/>
  <c r="J25" i="30" s="1"/>
  <c r="H35" i="30"/>
  <c r="J35" i="30" s="1"/>
  <c r="H21" i="30"/>
  <c r="J21" i="30" s="1"/>
  <c r="H36" i="30"/>
  <c r="J36" i="30" s="1"/>
  <c r="H27" i="30"/>
  <c r="J27" i="30" s="1"/>
  <c r="H28" i="30"/>
  <c r="J28" i="30" s="1"/>
  <c r="H23" i="30"/>
  <c r="J23" i="30" s="1"/>
  <c r="H24" i="30"/>
  <c r="J24" i="30" s="1"/>
  <c r="H20" i="30"/>
  <c r="J20" i="30" s="1"/>
  <c r="H38" i="30"/>
  <c r="J38" i="30" s="1"/>
  <c r="H40" i="30"/>
  <c r="J40" i="30" s="1"/>
  <c r="H34" i="30"/>
  <c r="J34" i="30" s="1"/>
  <c r="H30" i="30"/>
  <c r="J30" i="30" s="1"/>
  <c r="H32" i="30"/>
  <c r="J32" i="30" s="1"/>
  <c r="H26" i="30"/>
  <c r="J26" i="30" s="1"/>
  <c r="H31" i="30"/>
  <c r="J31" i="30" s="1"/>
  <c r="H22" i="30"/>
  <c r="J22" i="30" s="1"/>
  <c r="B81" i="1" l="1"/>
  <c r="B51" i="1" l="1"/>
  <c r="I81" i="1" l="1"/>
  <c r="I51" i="1" l="1"/>
  <c r="J51" i="1" s="1"/>
  <c r="K51" i="1" s="1"/>
  <c r="I64" i="1" l="1"/>
  <c r="P12" i="32"/>
  <c r="P14" i="32"/>
  <c r="B77" i="1" l="1"/>
  <c r="D77" i="1"/>
  <c r="I77" i="1"/>
  <c r="A16" i="33" l="1"/>
  <c r="A17" i="33" l="1"/>
  <c r="D12" i="8"/>
  <c r="A18" i="33" l="1"/>
  <c r="D13" i="8"/>
  <c r="A19" i="33" l="1"/>
  <c r="D14" i="8"/>
  <c r="A20" i="8" l="1"/>
  <c r="A20" i="31"/>
  <c r="A20" i="30"/>
  <c r="A20" i="40"/>
  <c r="A20" i="33"/>
  <c r="D16" i="8"/>
  <c r="D15" i="8"/>
  <c r="B62" i="1"/>
  <c r="A21" i="31" l="1"/>
  <c r="A21" i="8"/>
  <c r="A21" i="30"/>
  <c r="A21" i="40"/>
  <c r="A21" i="33"/>
  <c r="A22" i="30" l="1"/>
  <c r="A22" i="40"/>
  <c r="A22" i="33"/>
  <c r="A22" i="8"/>
  <c r="A22" i="31"/>
  <c r="A10" i="32"/>
  <c r="A12" i="32"/>
  <c r="I12" i="32"/>
  <c r="A13" i="32"/>
  <c r="I13" i="32"/>
  <c r="A14" i="32"/>
  <c r="I14" i="32"/>
  <c r="A15" i="32"/>
  <c r="B14" i="31"/>
  <c r="D14" i="31"/>
  <c r="E14" i="31"/>
  <c r="J14" i="31"/>
  <c r="B15" i="31"/>
  <c r="D15" i="31"/>
  <c r="E15" i="31"/>
  <c r="J15" i="31"/>
  <c r="B16" i="31"/>
  <c r="D16" i="31"/>
  <c r="E16" i="31"/>
  <c r="J16" i="31"/>
  <c r="B17" i="31"/>
  <c r="D17" i="31"/>
  <c r="E17" i="31"/>
  <c r="J17" i="31"/>
  <c r="B18" i="31"/>
  <c r="D18" i="31"/>
  <c r="E18" i="31"/>
  <c r="J18" i="31"/>
  <c r="B19" i="31"/>
  <c r="D19" i="31"/>
  <c r="E19" i="31"/>
  <c r="J19" i="31"/>
  <c r="D13" i="31"/>
  <c r="E13" i="31"/>
  <c r="J13" i="31"/>
  <c r="J12" i="31"/>
  <c r="E12" i="31"/>
  <c r="D12" i="31"/>
  <c r="B13" i="31"/>
  <c r="I12" i="30"/>
  <c r="B14" i="8"/>
  <c r="C14" i="8"/>
  <c r="F14" i="8"/>
  <c r="G14" i="8"/>
  <c r="B15" i="8"/>
  <c r="C15" i="8"/>
  <c r="F15" i="8"/>
  <c r="G15" i="8"/>
  <c r="B16" i="8"/>
  <c r="C16" i="8"/>
  <c r="F16" i="8"/>
  <c r="G16" i="8"/>
  <c r="I16" i="8" s="1"/>
  <c r="B17" i="8"/>
  <c r="C17" i="8"/>
  <c r="F17" i="8"/>
  <c r="G17" i="8"/>
  <c r="I17" i="8" s="1"/>
  <c r="B18" i="8"/>
  <c r="C18" i="8"/>
  <c r="F18" i="8"/>
  <c r="G18" i="8"/>
  <c r="B19" i="8"/>
  <c r="C19" i="8"/>
  <c r="F19" i="8"/>
  <c r="G19" i="8"/>
  <c r="B13" i="8"/>
  <c r="A23" i="30" l="1"/>
  <c r="A23" i="40"/>
  <c r="A23" i="33"/>
  <c r="A23" i="31"/>
  <c r="A23" i="8"/>
  <c r="E19" i="8"/>
  <c r="E14" i="8"/>
  <c r="I14" i="8"/>
  <c r="E17" i="8"/>
  <c r="J17" i="8" s="1"/>
  <c r="C17" i="30" s="1"/>
  <c r="I15" i="8"/>
  <c r="I18" i="8"/>
  <c r="E15" i="8"/>
  <c r="I19" i="8"/>
  <c r="E16" i="8"/>
  <c r="J16" i="8" s="1"/>
  <c r="C16" i="30" s="1"/>
  <c r="E18" i="8"/>
  <c r="B14" i="30"/>
  <c r="B15" i="30"/>
  <c r="B16" i="30"/>
  <c r="B17" i="30"/>
  <c r="B18" i="30"/>
  <c r="B19" i="30"/>
  <c r="B13" i="30"/>
  <c r="B14" i="40"/>
  <c r="B15" i="40"/>
  <c r="B16" i="40"/>
  <c r="B17" i="40"/>
  <c r="B18" i="40"/>
  <c r="B19" i="40"/>
  <c r="B13" i="40"/>
  <c r="B14" i="33"/>
  <c r="B15" i="33"/>
  <c r="B13" i="33"/>
  <c r="G16" i="30" l="1"/>
  <c r="F16" i="30"/>
  <c r="G17" i="30"/>
  <c r="F17" i="30"/>
  <c r="A24" i="8"/>
  <c r="A24" i="31"/>
  <c r="A24" i="30"/>
  <c r="A24" i="40"/>
  <c r="A24" i="33"/>
  <c r="J15" i="8"/>
  <c r="C17" i="33"/>
  <c r="J14" i="8"/>
  <c r="J19" i="8"/>
  <c r="C19" i="30" s="1"/>
  <c r="C16" i="31"/>
  <c r="C17" i="31"/>
  <c r="J18" i="8"/>
  <c r="C18" i="30" s="1"/>
  <c r="C18" i="33"/>
  <c r="C15" i="33"/>
  <c r="G19" i="30" l="1"/>
  <c r="F19" i="30"/>
  <c r="G18" i="30"/>
  <c r="F18" i="30"/>
  <c r="F15" i="33"/>
  <c r="G15" i="33"/>
  <c r="A25" i="8"/>
  <c r="A25" i="31"/>
  <c r="A25" i="30"/>
  <c r="A25" i="40"/>
  <c r="A25" i="33"/>
  <c r="H16" i="30"/>
  <c r="J16" i="30" s="1"/>
  <c r="H17" i="30"/>
  <c r="J17" i="30" s="1"/>
  <c r="L13" i="8"/>
  <c r="C15" i="30"/>
  <c r="C14" i="31"/>
  <c r="F14" i="31" s="1"/>
  <c r="C14" i="30"/>
  <c r="C14" i="33"/>
  <c r="C16" i="33"/>
  <c r="C19" i="31"/>
  <c r="G19" i="31" s="1"/>
  <c r="C15" i="31"/>
  <c r="F16" i="31"/>
  <c r="G16" i="31"/>
  <c r="G17" i="31"/>
  <c r="F17" i="31"/>
  <c r="C18" i="31"/>
  <c r="F15" i="30" l="1"/>
  <c r="G15" i="30"/>
  <c r="G14" i="30"/>
  <c r="F14" i="30"/>
  <c r="G14" i="33"/>
  <c r="F14" i="33"/>
  <c r="H14" i="33" s="1"/>
  <c r="H15" i="33"/>
  <c r="A26" i="30"/>
  <c r="A26" i="40"/>
  <c r="A26" i="33"/>
  <c r="A26" i="31"/>
  <c r="A26" i="8"/>
  <c r="H19" i="30"/>
  <c r="J19" i="30" s="1"/>
  <c r="H18" i="30"/>
  <c r="J18" i="30" s="1"/>
  <c r="G14" i="31"/>
  <c r="H14" i="31" s="1"/>
  <c r="F19" i="31"/>
  <c r="H19" i="31" s="1"/>
  <c r="H17" i="31"/>
  <c r="F15" i="31"/>
  <c r="G15" i="31"/>
  <c r="F18" i="31"/>
  <c r="G18" i="31"/>
  <c r="H16" i="31"/>
  <c r="L19" i="31" l="1"/>
  <c r="K19" i="31"/>
  <c r="L14" i="31"/>
  <c r="K14" i="31"/>
  <c r="L16" i="31"/>
  <c r="K16" i="31"/>
  <c r="L17" i="31"/>
  <c r="K17" i="31"/>
  <c r="A27" i="31"/>
  <c r="A27" i="30"/>
  <c r="A27" i="40"/>
  <c r="A27" i="33"/>
  <c r="A27" i="8"/>
  <c r="H14" i="30"/>
  <c r="J14" i="30" s="1"/>
  <c r="H15" i="30"/>
  <c r="J15" i="30" s="1"/>
  <c r="H18" i="31"/>
  <c r="H15" i="31"/>
  <c r="L15" i="31" l="1"/>
  <c r="K15" i="31"/>
  <c r="L18" i="31"/>
  <c r="K18" i="31"/>
  <c r="A28" i="8"/>
  <c r="A28" i="30"/>
  <c r="A28" i="40"/>
  <c r="A28" i="33"/>
  <c r="A28" i="31"/>
  <c r="G12" i="8"/>
  <c r="G13" i="8"/>
  <c r="F12" i="8"/>
  <c r="F13" i="8"/>
  <c r="A29" i="31" l="1"/>
  <c r="A29" i="8"/>
  <c r="A29" i="30"/>
  <c r="A29" i="40"/>
  <c r="A29" i="33"/>
  <c r="I13" i="8"/>
  <c r="I12" i="8"/>
  <c r="J12" i="33"/>
  <c r="J13" i="33" s="1"/>
  <c r="J14" i="33" s="1"/>
  <c r="J15" i="33" s="1"/>
  <c r="J16" i="33" s="1"/>
  <c r="J17" i="33" s="1"/>
  <c r="J18" i="33" s="1"/>
  <c r="J19" i="33" s="1"/>
  <c r="B42" i="19"/>
  <c r="B47" i="14"/>
  <c r="F50" i="35"/>
  <c r="B37" i="31"/>
  <c r="B47" i="30"/>
  <c r="B48" i="40"/>
  <c r="B49" i="8"/>
  <c r="B36" i="33"/>
  <c r="E47" i="32"/>
  <c r="I31" i="44"/>
  <c r="D12" i="33"/>
  <c r="D13" i="33" s="1"/>
  <c r="E12" i="33"/>
  <c r="A30" i="30" l="1"/>
  <c r="A30" i="40"/>
  <c r="A30" i="33"/>
  <c r="A30" i="8"/>
  <c r="A30" i="31"/>
  <c r="J20" i="33"/>
  <c r="D87" i="1"/>
  <c r="D88" i="1"/>
  <c r="A31" i="30" l="1"/>
  <c r="A31" i="40"/>
  <c r="A31" i="8"/>
  <c r="J21" i="33"/>
  <c r="D16" i="33"/>
  <c r="F16" i="33" s="1"/>
  <c r="A32" i="8" l="1"/>
  <c r="A32" i="30"/>
  <c r="A32" i="40"/>
  <c r="J22" i="33"/>
  <c r="D17" i="33"/>
  <c r="F17" i="33" s="1"/>
  <c r="A33" i="30" l="1"/>
  <c r="A33" i="8"/>
  <c r="A33" i="40"/>
  <c r="J23" i="33"/>
  <c r="D18" i="33"/>
  <c r="D19" i="33" l="1"/>
  <c r="F19" i="33" s="1"/>
  <c r="F18" i="33"/>
  <c r="A34" i="40"/>
  <c r="A34" i="30"/>
  <c r="A34" i="8"/>
  <c r="J24" i="33"/>
  <c r="D20" i="33" l="1"/>
  <c r="F20" i="33" s="1"/>
  <c r="A35" i="30"/>
  <c r="A35" i="8"/>
  <c r="A35" i="40"/>
  <c r="J25" i="33"/>
  <c r="D21" i="33" l="1"/>
  <c r="F21" i="33" s="1"/>
  <c r="D22" i="33"/>
  <c r="F22" i="33" s="1"/>
  <c r="A36" i="30"/>
  <c r="A36" i="8"/>
  <c r="A36" i="40"/>
  <c r="J26" i="33"/>
  <c r="D23" i="33" l="1"/>
  <c r="F23" i="33" s="1"/>
  <c r="A37" i="30"/>
  <c r="A37" i="8"/>
  <c r="A37" i="40"/>
  <c r="J27" i="33"/>
  <c r="D24" i="33" l="1"/>
  <c r="F24" i="33" s="1"/>
  <c r="A38" i="40"/>
  <c r="A38" i="30"/>
  <c r="A38" i="8"/>
  <c r="J28" i="33"/>
  <c r="D25" i="33" l="1"/>
  <c r="F25" i="33" s="1"/>
  <c r="A39" i="8"/>
  <c r="A39" i="30"/>
  <c r="A39" i="40"/>
  <c r="J29" i="33"/>
  <c r="I40" i="14"/>
  <c r="D13" i="14"/>
  <c r="E80" i="1"/>
  <c r="D80" i="1"/>
  <c r="B80" i="1"/>
  <c r="D26" i="33" l="1"/>
  <c r="F26" i="33" s="1"/>
  <c r="A40" i="8"/>
  <c r="A40" i="40"/>
  <c r="A40" i="30"/>
  <c r="J30" i="33"/>
  <c r="D27" i="33" l="1"/>
  <c r="F27" i="33" s="1"/>
  <c r="A41" i="8"/>
  <c r="A41" i="30"/>
  <c r="A41" i="40"/>
  <c r="I80" i="1"/>
  <c r="D28" i="33" l="1"/>
  <c r="F28" i="33" s="1"/>
  <c r="E79" i="1"/>
  <c r="D79" i="1"/>
  <c r="B79" i="1"/>
  <c r="D29" i="33" l="1"/>
  <c r="F29" i="33" s="1"/>
  <c r="D30" i="33" l="1"/>
  <c r="F30" i="33" s="1"/>
  <c r="I79" i="1"/>
  <c r="E13" i="33" l="1"/>
  <c r="E14" i="32" l="1"/>
  <c r="H14" i="32" s="1"/>
  <c r="L14" i="33"/>
  <c r="E16" i="33"/>
  <c r="G16" i="33" s="1"/>
  <c r="H16" i="33" s="1"/>
  <c r="N15" i="33" l="1"/>
  <c r="E17" i="33"/>
  <c r="G17" i="33" s="1"/>
  <c r="H17" i="33" s="1"/>
  <c r="E16" i="32"/>
  <c r="H16" i="32" s="1"/>
  <c r="E15" i="32" l="1"/>
  <c r="H15" i="32" s="1"/>
  <c r="K15" i="32" s="1"/>
  <c r="P15" i="32" s="1"/>
  <c r="L15" i="33"/>
  <c r="S15" i="33" s="1"/>
  <c r="T15" i="33" s="1"/>
  <c r="E18" i="33"/>
  <c r="G18" i="33" s="1"/>
  <c r="H18" i="33" s="1"/>
  <c r="E17" i="32"/>
  <c r="H17" i="32" s="1"/>
  <c r="L16" i="33"/>
  <c r="E19" i="33" l="1"/>
  <c r="G19" i="33" s="1"/>
  <c r="H19" i="33" s="1"/>
  <c r="L19" i="33" s="1"/>
  <c r="L17" i="33"/>
  <c r="E18" i="32"/>
  <c r="H18" i="32" s="1"/>
  <c r="E20" i="33" l="1"/>
  <c r="G20" i="33" s="1"/>
  <c r="H20" i="33" s="1"/>
  <c r="I14" i="1"/>
  <c r="J14" i="1" s="1"/>
  <c r="K14" i="1" s="1"/>
  <c r="E21" i="33"/>
  <c r="G21" i="33" s="1"/>
  <c r="H21" i="33" s="1"/>
  <c r="L20" i="33"/>
  <c r="L18" i="33"/>
  <c r="E19" i="32"/>
  <c r="H19" i="32" s="1"/>
  <c r="D14" i="1"/>
  <c r="E22" i="33" l="1"/>
  <c r="G22" i="33" s="1"/>
  <c r="H22" i="33" s="1"/>
  <c r="E20" i="32"/>
  <c r="H20" i="32" s="1"/>
  <c r="E23" i="33" l="1"/>
  <c r="G23" i="33" s="1"/>
  <c r="H23" i="33" s="1"/>
  <c r="E21" i="32"/>
  <c r="H21" i="32" s="1"/>
  <c r="L21" i="33"/>
  <c r="B47" i="40"/>
  <c r="B46" i="40"/>
  <c r="B12" i="40"/>
  <c r="B11" i="40"/>
  <c r="A10" i="40"/>
  <c r="C5" i="40"/>
  <c r="B4" i="40"/>
  <c r="B3" i="40"/>
  <c r="A2" i="40"/>
  <c r="A1" i="40"/>
  <c r="E24" i="33" l="1"/>
  <c r="G24" i="33" s="1"/>
  <c r="H24" i="33" s="1"/>
  <c r="E22" i="32"/>
  <c r="H22" i="32" s="1"/>
  <c r="L22" i="33"/>
  <c r="E25" i="33" l="1"/>
  <c r="G25" i="33" s="1"/>
  <c r="H25" i="33" s="1"/>
  <c r="E23" i="32"/>
  <c r="H23" i="32" s="1"/>
  <c r="L23" i="33"/>
  <c r="E24" i="32" l="1"/>
  <c r="H24" i="32" s="1"/>
  <c r="L24" i="33"/>
  <c r="E26" i="33"/>
  <c r="G26" i="33" s="1"/>
  <c r="H26" i="33" s="1"/>
  <c r="E25" i="32" l="1"/>
  <c r="H25" i="32" s="1"/>
  <c r="L25" i="33"/>
  <c r="E27" i="33"/>
  <c r="G27" i="33" s="1"/>
  <c r="H27" i="33" s="1"/>
  <c r="A10" i="33"/>
  <c r="E28" i="33" l="1"/>
  <c r="G28" i="33" s="1"/>
  <c r="H28" i="33" s="1"/>
  <c r="E26" i="32"/>
  <c r="H26" i="32" s="1"/>
  <c r="L26" i="33"/>
  <c r="E29" i="33" l="1"/>
  <c r="G29" i="33" s="1"/>
  <c r="H29" i="33" s="1"/>
  <c r="E27" i="32"/>
  <c r="H27" i="32" s="1"/>
  <c r="L27" i="33"/>
  <c r="E28" i="32" l="1"/>
  <c r="H28" i="32" s="1"/>
  <c r="L28" i="33"/>
  <c r="E30" i="33"/>
  <c r="G30" i="33" s="1"/>
  <c r="H30" i="33" s="1"/>
  <c r="A10" i="8"/>
  <c r="E29" i="32" l="1"/>
  <c r="H29" i="32" s="1"/>
  <c r="L29" i="33"/>
  <c r="E30" i="32" l="1"/>
  <c r="H30" i="32" s="1"/>
  <c r="L30" i="33"/>
  <c r="A2" i="1"/>
  <c r="A2" i="14"/>
  <c r="A2" i="35"/>
  <c r="A2" i="31"/>
  <c r="A2" i="30"/>
  <c r="A2" i="8"/>
  <c r="A4" i="1"/>
  <c r="A5" i="1"/>
  <c r="A6" i="1"/>
  <c r="A3" i="1"/>
  <c r="A2" i="19" l="1"/>
  <c r="A6" i="49"/>
  <c r="A6" i="50"/>
  <c r="A5" i="50"/>
  <c r="A5" i="49"/>
  <c r="A3" i="49"/>
  <c r="A3" i="50"/>
  <c r="A4" i="50"/>
  <c r="A4" i="49"/>
  <c r="A2" i="49"/>
  <c r="A2" i="50"/>
  <c r="A3" i="44"/>
  <c r="A6" i="44"/>
  <c r="A5" i="44"/>
  <c r="A2" i="44"/>
  <c r="A4" i="44"/>
  <c r="A10" i="31" l="1"/>
  <c r="A10" i="30"/>
  <c r="G11" i="8"/>
  <c r="F11" i="8"/>
  <c r="C13" i="8"/>
  <c r="J12" i="1" l="1"/>
  <c r="I5" i="50"/>
  <c r="F5" i="49"/>
  <c r="J74" i="1"/>
  <c r="J66" i="1"/>
  <c r="K13" i="1"/>
  <c r="C11" i="52" s="1"/>
  <c r="J59" i="1"/>
  <c r="J76" i="1"/>
  <c r="J77" i="1"/>
  <c r="K77" i="1" s="1"/>
  <c r="J73" i="1"/>
  <c r="J58" i="1"/>
  <c r="J55" i="1"/>
  <c r="J72" i="1"/>
  <c r="J57" i="1"/>
  <c r="J67" i="1"/>
  <c r="J75" i="1"/>
  <c r="J82" i="1"/>
  <c r="K82" i="1" s="1"/>
  <c r="J62" i="1"/>
  <c r="J60" i="1"/>
  <c r="J81" i="1"/>
  <c r="K81" i="1" s="1"/>
  <c r="J61" i="1"/>
  <c r="J80" i="1"/>
  <c r="K80" i="1" s="1"/>
  <c r="J79" i="1"/>
  <c r="K79" i="1" s="1"/>
  <c r="E13" i="8"/>
  <c r="J13" i="8" s="1"/>
  <c r="Q11" i="52" l="1"/>
  <c r="K11" i="52"/>
  <c r="G11" i="52"/>
  <c r="M11" i="52"/>
  <c r="I11" i="52"/>
  <c r="O11" i="52"/>
  <c r="E11" i="52"/>
  <c r="L12" i="8"/>
  <c r="C13" i="30"/>
  <c r="C13" i="33"/>
  <c r="C13" i="31"/>
  <c r="A4" i="19"/>
  <c r="A5" i="19"/>
  <c r="A6" i="19"/>
  <c r="A3" i="19"/>
  <c r="B4" i="14"/>
  <c r="B3" i="14"/>
  <c r="A1" i="14"/>
  <c r="B4" i="35"/>
  <c r="B3" i="35"/>
  <c r="A1" i="35"/>
  <c r="B3" i="31"/>
  <c r="A1" i="31"/>
  <c r="F5" i="30"/>
  <c r="F4" i="8"/>
  <c r="F5" i="32"/>
  <c r="G13" i="30" l="1"/>
  <c r="F13" i="30"/>
  <c r="S11" i="52"/>
  <c r="U11" i="52" s="1"/>
  <c r="V11" i="52" s="1"/>
  <c r="F13" i="33"/>
  <c r="G13" i="33"/>
  <c r="G12" i="50"/>
  <c r="I12" i="50" s="1"/>
  <c r="G11" i="49"/>
  <c r="G13" i="31"/>
  <c r="F13" i="31"/>
  <c r="H13" i="33" l="1"/>
  <c r="J12" i="50"/>
  <c r="K12" i="50" s="1"/>
  <c r="H13" i="30"/>
  <c r="J13" i="30" s="1"/>
  <c r="H13" i="31"/>
  <c r="A11" i="32"/>
  <c r="L13" i="31" l="1"/>
  <c r="K13" i="31"/>
  <c r="B12" i="31" l="1"/>
  <c r="B12" i="30"/>
  <c r="B12" i="8" l="1"/>
  <c r="C12" i="8"/>
  <c r="E12" i="8" s="1"/>
  <c r="B12" i="33"/>
  <c r="J12" i="8" l="1"/>
  <c r="C12" i="30" s="1"/>
  <c r="C12" i="33"/>
  <c r="M20" i="33"/>
  <c r="G12" i="33" l="1"/>
  <c r="F12" i="33"/>
  <c r="H12" i="33" s="1"/>
  <c r="C12" i="31"/>
  <c r="G12" i="31" s="1"/>
  <c r="F49" i="35"/>
  <c r="F48" i="35"/>
  <c r="F12" i="31" l="1"/>
  <c r="H12" i="31" s="1"/>
  <c r="K12" i="31" s="1"/>
  <c r="J63" i="1"/>
  <c r="K63" i="1" s="1"/>
  <c r="B4" i="19" l="1"/>
  <c r="B3" i="19"/>
  <c r="I30" i="44" l="1"/>
  <c r="I12" i="33"/>
  <c r="D12" i="30" l="1"/>
  <c r="F12" i="30" s="1"/>
  <c r="E12" i="30"/>
  <c r="G12" i="30" s="1"/>
  <c r="I13" i="33"/>
  <c r="I14" i="33" s="1"/>
  <c r="I15" i="33" l="1"/>
  <c r="K14" i="33"/>
  <c r="J64" i="1"/>
  <c r="K64" i="1" s="1"/>
  <c r="I16" i="33" l="1"/>
  <c r="K15" i="33"/>
  <c r="P15" i="33" s="1"/>
  <c r="Q15" i="33" s="1"/>
  <c r="I17" i="33" l="1"/>
  <c r="K16" i="33"/>
  <c r="I18" i="33" l="1"/>
  <c r="I19" i="33" s="1"/>
  <c r="K17" i="33"/>
  <c r="B36" i="31"/>
  <c r="B35" i="31"/>
  <c r="B11" i="31"/>
  <c r="B11" i="30"/>
  <c r="B46" i="30"/>
  <c r="B45" i="30"/>
  <c r="B35" i="33"/>
  <c r="B34" i="33"/>
  <c r="E46" i="32"/>
  <c r="E45" i="32"/>
  <c r="G5" i="32"/>
  <c r="B4" i="32"/>
  <c r="B3" i="32"/>
  <c r="A2" i="32"/>
  <c r="A1" i="32"/>
  <c r="B4" i="33"/>
  <c r="B3" i="33"/>
  <c r="A2" i="33"/>
  <c r="A1" i="33"/>
  <c r="I20" i="33" l="1"/>
  <c r="K19" i="33"/>
  <c r="K18" i="33"/>
  <c r="H34" i="32"/>
  <c r="I21" i="33" l="1"/>
  <c r="K20" i="33"/>
  <c r="B4" i="30"/>
  <c r="B3" i="30"/>
  <c r="A1" i="30"/>
  <c r="I22" i="33" l="1"/>
  <c r="K21" i="33"/>
  <c r="I23" i="33" l="1"/>
  <c r="K22" i="33"/>
  <c r="M18" i="33"/>
  <c r="N13" i="33"/>
  <c r="I24" i="33" l="1"/>
  <c r="K23" i="33"/>
  <c r="L13" i="33"/>
  <c r="S13" i="33" s="1"/>
  <c r="T13" i="33" s="1"/>
  <c r="K13" i="33"/>
  <c r="P13" i="33" s="1"/>
  <c r="Q13" i="33" s="1"/>
  <c r="E13" i="32"/>
  <c r="M19" i="32" s="1"/>
  <c r="I25" i="33" l="1"/>
  <c r="K24" i="33"/>
  <c r="H13" i="32"/>
  <c r="K13" i="32" s="1"/>
  <c r="P13" i="32" s="1"/>
  <c r="I26" i="33" l="1"/>
  <c r="K25" i="33"/>
  <c r="I27" i="33" l="1"/>
  <c r="K26" i="33"/>
  <c r="I28" i="33" l="1"/>
  <c r="K27" i="33"/>
  <c r="H12" i="30"/>
  <c r="J12" i="30" s="1"/>
  <c r="L12" i="31"/>
  <c r="E12" i="32"/>
  <c r="H12" i="32" s="1"/>
  <c r="I29" i="33" l="1"/>
  <c r="K28" i="33"/>
  <c r="L12" i="33"/>
  <c r="K12" i="33"/>
  <c r="D26" i="28"/>
  <c r="I30" i="33" l="1"/>
  <c r="K29" i="33"/>
  <c r="A11" i="40"/>
  <c r="D6" i="40"/>
  <c r="G3" i="19"/>
  <c r="F6" i="32"/>
  <c r="H6" i="30"/>
  <c r="A11" i="30"/>
  <c r="A11" i="31"/>
  <c r="A11" i="33"/>
  <c r="L4" i="33" l="1"/>
  <c r="L3" i="31"/>
  <c r="K30" i="33"/>
  <c r="A12" i="40"/>
  <c r="A12" i="30"/>
  <c r="A12" i="31"/>
  <c r="A12" i="8"/>
  <c r="A12" i="33"/>
  <c r="A34" i="28"/>
  <c r="A32" i="28"/>
  <c r="A30" i="28"/>
  <c r="A28" i="28"/>
  <c r="A26" i="28"/>
  <c r="A24" i="28"/>
  <c r="A22" i="28"/>
  <c r="A20" i="28"/>
  <c r="A18" i="28"/>
  <c r="A16" i="28"/>
  <c r="A12" i="28"/>
  <c r="A10" i="28"/>
  <c r="P34" i="28"/>
  <c r="P32" i="28"/>
  <c r="P30" i="28"/>
  <c r="P28" i="28"/>
  <c r="P27" i="28"/>
  <c r="P26" i="28"/>
  <c r="P24" i="28"/>
  <c r="P22" i="28"/>
  <c r="P20" i="28"/>
  <c r="P18" i="28"/>
  <c r="P16" i="28"/>
  <c r="P15" i="28"/>
  <c r="P14" i="28"/>
  <c r="P12" i="28"/>
  <c r="P10" i="28"/>
  <c r="H8" i="28"/>
  <c r="J8" i="28" s="1"/>
  <c r="L8" i="28" s="1"/>
  <c r="N8" i="28" s="1"/>
  <c r="A13" i="40" l="1"/>
  <c r="A14" i="8" l="1"/>
  <c r="A14" i="31"/>
  <c r="A14" i="30"/>
  <c r="A14" i="40"/>
  <c r="A14" i="33"/>
  <c r="B11" i="8"/>
  <c r="C11" i="8"/>
  <c r="C43" i="8" s="1"/>
  <c r="F24" i="14" s="1"/>
  <c r="I24" i="14" s="1"/>
  <c r="A15" i="31" l="1"/>
  <c r="A15" i="8"/>
  <c r="A15" i="30"/>
  <c r="A15" i="40"/>
  <c r="A15" i="33"/>
  <c r="E11" i="8"/>
  <c r="E43" i="8" l="1"/>
  <c r="I11" i="8" s="1"/>
  <c r="I43" i="8" s="1"/>
  <c r="A16" i="31"/>
  <c r="A16" i="8"/>
  <c r="A16" i="40"/>
  <c r="A16" i="30"/>
  <c r="J11" i="8" l="1"/>
  <c r="L11" i="8" s="1"/>
  <c r="A17" i="31"/>
  <c r="A17" i="8"/>
  <c r="A17" i="30"/>
  <c r="A17" i="40"/>
  <c r="C11" i="30"/>
  <c r="F11" i="30" s="1"/>
  <c r="A13" i="8"/>
  <c r="A13" i="30"/>
  <c r="A13" i="31"/>
  <c r="A13" i="33"/>
  <c r="G11" i="30" l="1"/>
  <c r="H11" i="30" s="1"/>
  <c r="J11" i="30" s="1"/>
  <c r="J42" i="30" s="1"/>
  <c r="C11" i="31"/>
  <c r="C31" i="31" s="1"/>
  <c r="J43" i="8"/>
  <c r="A18" i="8"/>
  <c r="A18" i="31"/>
  <c r="A18" i="30"/>
  <c r="A18" i="40"/>
  <c r="C42" i="30"/>
  <c r="F11" i="31" l="1"/>
  <c r="F31" i="31" s="1"/>
  <c r="G11" i="31"/>
  <c r="G31" i="31" s="1"/>
  <c r="A19" i="31"/>
  <c r="A19" i="8"/>
  <c r="A19" i="30"/>
  <c r="A19" i="40"/>
  <c r="H11" i="31" l="1"/>
  <c r="A11" i="8"/>
  <c r="L11" i="31" l="1"/>
  <c r="L31" i="31" s="1"/>
  <c r="K11" i="31"/>
  <c r="K31" i="31" s="1"/>
  <c r="H31" i="31"/>
  <c r="B5" i="52"/>
  <c r="B5" i="31" l="1"/>
  <c r="B5" i="40"/>
  <c r="B5" i="35"/>
  <c r="B5" i="14"/>
  <c r="B5" i="19"/>
  <c r="B5" i="32"/>
  <c r="B5" i="33"/>
  <c r="B5" i="30"/>
  <c r="B12" i="28"/>
  <c r="B41" i="19" l="1"/>
  <c r="B40" i="19"/>
  <c r="I28" i="14" l="1"/>
  <c r="I13" i="14"/>
  <c r="I9" i="14"/>
  <c r="B45" i="28" l="1"/>
  <c r="B44" i="28"/>
  <c r="D86" i="1"/>
  <c r="D11" i="14"/>
  <c r="B46" i="14"/>
  <c r="B45" i="14"/>
  <c r="B48" i="8"/>
  <c r="B47" i="8"/>
  <c r="C5" i="1"/>
  <c r="C4" i="1"/>
  <c r="C3" i="1"/>
  <c r="H6" i="8"/>
  <c r="B5" i="8"/>
  <c r="B4" i="8"/>
  <c r="B3" i="8"/>
  <c r="A1" i="8"/>
  <c r="B5" i="50" l="1"/>
  <c r="B5" i="49"/>
  <c r="B3" i="49"/>
  <c r="B3" i="50"/>
  <c r="B4" i="50"/>
  <c r="B4" i="49"/>
  <c r="K9" i="1"/>
  <c r="C9" i="52" s="1"/>
  <c r="I11" i="14"/>
  <c r="I39" i="14" s="1"/>
  <c r="L10" i="14"/>
  <c r="L11" i="14" s="1"/>
  <c r="B4" i="44"/>
  <c r="B5" i="44"/>
  <c r="A1" i="44"/>
  <c r="B3" i="44"/>
  <c r="B10" i="28"/>
  <c r="B28" i="28"/>
  <c r="B26" i="28"/>
  <c r="B24" i="28"/>
  <c r="B16" i="28"/>
  <c r="B22" i="28"/>
  <c r="B14" i="28"/>
  <c r="B20" i="28"/>
  <c r="B32" i="28"/>
  <c r="B30" i="28"/>
  <c r="A14" i="28"/>
  <c r="B18" i="28"/>
  <c r="B34" i="28"/>
  <c r="C44" i="8"/>
  <c r="I15" i="14"/>
  <c r="E9" i="52" l="1"/>
  <c r="K9" i="52"/>
  <c r="G9" i="52"/>
  <c r="O9" i="52"/>
  <c r="Q9" i="52"/>
  <c r="M9" i="52"/>
  <c r="I9" i="52"/>
  <c r="S9" i="52"/>
  <c r="G10" i="50"/>
  <c r="G9" i="49"/>
  <c r="B6" i="40"/>
  <c r="I10" i="50" l="1"/>
  <c r="J10" i="50" s="1"/>
  <c r="K10" i="50" s="1"/>
  <c r="U9" i="52"/>
  <c r="V9" i="52" s="1"/>
  <c r="K50" i="1"/>
  <c r="C21" i="52" s="1"/>
  <c r="C6" i="1"/>
  <c r="B6" i="8"/>
  <c r="B6" i="31" s="1"/>
  <c r="I21" i="52" l="1"/>
  <c r="Q21" i="52"/>
  <c r="G21" i="52"/>
  <c r="E21" i="52"/>
  <c r="O21" i="52"/>
  <c r="M21" i="52"/>
  <c r="S21" i="52"/>
  <c r="B6" i="49"/>
  <c r="B6" i="50"/>
  <c r="G22" i="50"/>
  <c r="I22" i="50" s="1"/>
  <c r="G21" i="49"/>
  <c r="N64" i="1"/>
  <c r="B6" i="44"/>
  <c r="B6" i="14"/>
  <c r="B6" i="35"/>
  <c r="B6" i="30"/>
  <c r="B6" i="33"/>
  <c r="J22" i="50" l="1"/>
  <c r="K22" i="50" s="1"/>
  <c r="K21" i="52"/>
  <c r="U21" i="52" s="1"/>
  <c r="V21" i="52" s="1"/>
  <c r="D24" i="28"/>
  <c r="I34" i="14"/>
  <c r="I35" i="14" s="1"/>
  <c r="I41" i="14" l="1"/>
  <c r="D16" i="28"/>
  <c r="K68" i="1" l="1"/>
  <c r="C25" i="52" s="1"/>
  <c r="O25" i="52" s="1"/>
  <c r="K78" i="1"/>
  <c r="C27" i="52" s="1"/>
  <c r="S27" i="52" s="1"/>
  <c r="Q27" i="52" l="1"/>
  <c r="M27" i="52"/>
  <c r="I27" i="52"/>
  <c r="E27" i="52"/>
  <c r="K27" i="52"/>
  <c r="G27" i="52"/>
  <c r="O27" i="52"/>
  <c r="Q25" i="52"/>
  <c r="K25" i="52"/>
  <c r="G25" i="52"/>
  <c r="S25" i="52"/>
  <c r="I25" i="52"/>
  <c r="M25" i="52"/>
  <c r="E25" i="52"/>
  <c r="G26" i="50"/>
  <c r="I26" i="50" s="1"/>
  <c r="G25" i="49"/>
  <c r="U27" i="52" l="1"/>
  <c r="V27" i="52" s="1"/>
  <c r="J26" i="50"/>
  <c r="K26" i="50" s="1"/>
  <c r="U25" i="52"/>
  <c r="V25" i="52" s="1"/>
  <c r="G28" i="50"/>
  <c r="I28" i="50" s="1"/>
  <c r="G27" i="49"/>
  <c r="J28" i="50" l="1"/>
  <c r="K28" i="50" s="1"/>
  <c r="D34" i="28"/>
  <c r="D22" i="28" l="1"/>
  <c r="D10" i="28" l="1"/>
  <c r="D12" i="28" l="1"/>
  <c r="D38" i="28" l="1"/>
  <c r="C26" i="28" l="1"/>
  <c r="C34" i="28"/>
  <c r="I56" i="28"/>
  <c r="C24" i="28"/>
  <c r="C16" i="28"/>
  <c r="C22" i="28"/>
  <c r="C10" i="28"/>
  <c r="C38" i="28" s="1"/>
  <c r="C14" i="28"/>
  <c r="C12" i="28"/>
  <c r="H57" i="28" l="1"/>
  <c r="G56" i="28"/>
  <c r="I25" i="28" l="1"/>
  <c r="O17" i="28"/>
  <c r="K11" i="28"/>
  <c r="M17" i="28"/>
  <c r="O25" i="28"/>
  <c r="G35" i="28"/>
  <c r="K17" i="28"/>
  <c r="G17" i="28"/>
  <c r="K35" i="28"/>
  <c r="G57" i="28"/>
  <c r="G25" i="28"/>
  <c r="M25" i="28"/>
  <c r="I11" i="28"/>
  <c r="M11" i="28"/>
  <c r="I17" i="28"/>
  <c r="G23" i="28"/>
  <c r="K25" i="28"/>
  <c r="O11" i="28"/>
  <c r="I35" i="28"/>
  <c r="M23" i="28"/>
  <c r="I23" i="28"/>
  <c r="O35" i="28"/>
  <c r="K23" i="28"/>
  <c r="O23" i="28"/>
  <c r="G11" i="28"/>
  <c r="M35" i="28"/>
  <c r="O13" i="28"/>
  <c r="K13" i="28"/>
  <c r="M13" i="28"/>
  <c r="G13" i="28"/>
  <c r="I13" i="28"/>
  <c r="L23" i="28" l="1"/>
  <c r="J23" i="28"/>
  <c r="L35" i="28"/>
  <c r="N11" i="28"/>
  <c r="J17" i="28"/>
  <c r="H23" i="28"/>
  <c r="L11" i="28"/>
  <c r="F17" i="28"/>
  <c r="P17" i="28" s="1"/>
  <c r="R17" i="28" s="1"/>
  <c r="N23" i="28"/>
  <c r="H17" i="28"/>
  <c r="L17" i="28"/>
  <c r="I57" i="28"/>
  <c r="J35" i="28"/>
  <c r="N25" i="28"/>
  <c r="H35" i="28"/>
  <c r="F11" i="28"/>
  <c r="P11" i="28" s="1"/>
  <c r="R11" i="28" s="1"/>
  <c r="L25" i="28"/>
  <c r="N17" i="28"/>
  <c r="H25" i="28"/>
  <c r="J25" i="28"/>
  <c r="N35" i="28"/>
  <c r="J11" i="28"/>
  <c r="F25" i="28"/>
  <c r="P25" i="28" s="1"/>
  <c r="R25" i="28" s="1"/>
  <c r="F23" i="28"/>
  <c r="P23" i="28" s="1"/>
  <c r="R23" i="28" s="1"/>
  <c r="H11" i="28"/>
  <c r="F35" i="28"/>
  <c r="H13" i="28"/>
  <c r="N13" i="28"/>
  <c r="F13" i="28"/>
  <c r="P13" i="28" s="1"/>
  <c r="R13" i="28" s="1"/>
  <c r="J13" i="28"/>
  <c r="L13" i="28"/>
  <c r="P35" i="28" l="1"/>
  <c r="R35" i="28" l="1"/>
  <c r="D18" i="28" l="1"/>
  <c r="M19" i="28" l="1"/>
  <c r="L19" i="28"/>
  <c r="J19" i="28"/>
  <c r="K19" i="28"/>
  <c r="C18" i="28"/>
  <c r="O19" i="28"/>
  <c r="H19" i="28"/>
  <c r="F19" i="28"/>
  <c r="G19" i="28"/>
  <c r="I19" i="28"/>
  <c r="N19" i="28"/>
  <c r="P19" i="28" l="1"/>
  <c r="R19" i="28" l="1"/>
  <c r="K71" i="1" l="1"/>
  <c r="C26" i="52" s="1"/>
  <c r="D32" i="28"/>
  <c r="I26" i="52" l="1"/>
  <c r="S26" i="52"/>
  <c r="G26" i="49"/>
  <c r="M26" i="52"/>
  <c r="E26" i="52"/>
  <c r="G27" i="50"/>
  <c r="Q26" i="52"/>
  <c r="K26" i="52"/>
  <c r="O26" i="52"/>
  <c r="G26" i="52"/>
  <c r="C32" i="28"/>
  <c r="O33" i="28"/>
  <c r="K33" i="28"/>
  <c r="G33" i="28"/>
  <c r="I33" i="28"/>
  <c r="M33" i="28"/>
  <c r="L33" i="28"/>
  <c r="J33" i="28"/>
  <c r="F33" i="28"/>
  <c r="P33" i="28" s="1"/>
  <c r="R33" i="28" s="1"/>
  <c r="H33" i="28"/>
  <c r="N33" i="28"/>
  <c r="G42" i="30"/>
  <c r="F42" i="30"/>
  <c r="I27" i="50" l="1"/>
  <c r="J27" i="50" s="1"/>
  <c r="K27" i="50" s="1"/>
  <c r="U26" i="52"/>
  <c r="V26" i="52" s="1"/>
  <c r="H42" i="30"/>
  <c r="J17" i="44" l="1"/>
  <c r="J19" i="44"/>
  <c r="J18" i="44"/>
  <c r="I17" i="44"/>
  <c r="K11" i="1" l="1"/>
  <c r="C10" i="52" s="1"/>
  <c r="I10" i="52" l="1"/>
  <c r="K10" i="52"/>
  <c r="E10" i="52"/>
  <c r="S10" i="52" s="1"/>
  <c r="O10" i="52"/>
  <c r="G10" i="52"/>
  <c r="Q10" i="52"/>
  <c r="M10" i="52"/>
  <c r="G11" i="50"/>
  <c r="G10" i="49"/>
  <c r="I11" i="50" l="1"/>
  <c r="J11" i="50" s="1"/>
  <c r="K11" i="50" s="1"/>
  <c r="U10" i="52"/>
  <c r="L17" i="44"/>
  <c r="P17" i="44" s="1"/>
  <c r="L18" i="44"/>
  <c r="L19" i="44"/>
  <c r="V10" i="52" l="1"/>
  <c r="Q18" i="44"/>
  <c r="P18" i="44"/>
  <c r="Q19" i="44"/>
  <c r="P19" i="44"/>
  <c r="Q15" i="44"/>
  <c r="Q20" i="44" l="1"/>
  <c r="Q22" i="44" s="1"/>
  <c r="D20" i="28"/>
  <c r="C20" i="28"/>
  <c r="L21" i="28"/>
  <c r="O21" i="28"/>
  <c r="J21" i="28"/>
  <c r="I21" i="28"/>
  <c r="H21" i="28"/>
  <c r="M21" i="28"/>
  <c r="K21" i="28"/>
  <c r="F21" i="28"/>
  <c r="G21" i="28"/>
  <c r="N21" i="28"/>
  <c r="P21" i="28" l="1"/>
  <c r="R21" i="28" l="1"/>
  <c r="B6" i="19" l="1"/>
  <c r="C11" i="33" l="1"/>
  <c r="G11" i="33" s="1"/>
  <c r="B6" i="32"/>
  <c r="F11" i="33" l="1"/>
  <c r="H11" i="33" s="1"/>
  <c r="K11" i="33" s="1"/>
  <c r="C31" i="33"/>
  <c r="F31" i="33" l="1"/>
  <c r="G31" i="33"/>
  <c r="N11" i="33"/>
  <c r="H31" i="33" l="1"/>
  <c r="J33" i="32" s="1"/>
  <c r="E11" i="32"/>
  <c r="L11" i="33"/>
  <c r="H11" i="32" l="1"/>
  <c r="H31" i="32" s="1"/>
  <c r="K11" i="32"/>
  <c r="P11" i="32" s="1"/>
  <c r="L31" i="33"/>
  <c r="L32" i="33" s="1"/>
  <c r="S11" i="33"/>
  <c r="K31" i="33"/>
  <c r="K32" i="33" s="1"/>
  <c r="P11" i="33"/>
  <c r="Q11" i="33" s="1"/>
  <c r="Q16" i="33" s="1"/>
  <c r="H33" i="32" l="1"/>
  <c r="K56" i="1"/>
  <c r="C24" i="52" s="1"/>
  <c r="T11" i="33"/>
  <c r="T16" i="33" s="1"/>
  <c r="S16" i="33"/>
  <c r="O24" i="52" l="1"/>
  <c r="U24" i="52"/>
  <c r="H35" i="32"/>
  <c r="I36" i="32" s="1"/>
  <c r="I39" i="32" s="1"/>
  <c r="I40" i="32" s="1"/>
  <c r="I24" i="52"/>
  <c r="G24" i="52"/>
  <c r="Q24" i="52"/>
  <c r="M24" i="52"/>
  <c r="S24" i="52"/>
  <c r="E24" i="52"/>
  <c r="K24" i="52"/>
  <c r="G24" i="49"/>
  <c r="G25" i="50"/>
  <c r="I25" i="50" s="1"/>
  <c r="J25" i="50" l="1"/>
  <c r="V24" i="52"/>
  <c r="K53" i="1"/>
  <c r="K25" i="50" l="1"/>
  <c r="K83" i="1"/>
  <c r="C23" i="52"/>
  <c r="O23" i="52" l="1"/>
  <c r="U23" i="52"/>
  <c r="C28" i="52"/>
  <c r="C29" i="52" s="1"/>
  <c r="L16" i="1"/>
  <c r="L17" i="1"/>
  <c r="L20" i="1"/>
  <c r="Q23" i="52"/>
  <c r="Q28" i="52" s="1"/>
  <c r="P32" i="52" s="1"/>
  <c r="M23" i="52"/>
  <c r="M28" i="52" s="1"/>
  <c r="L32" i="52" s="1"/>
  <c r="K23" i="52"/>
  <c r="K28" i="52" s="1"/>
  <c r="J32" i="52" s="1"/>
  <c r="S23" i="52"/>
  <c r="E23" i="52"/>
  <c r="E28" i="52" s="1"/>
  <c r="D32" i="52" s="1"/>
  <c r="G23" i="52"/>
  <c r="G28" i="52" s="1"/>
  <c r="F32" i="52" s="1"/>
  <c r="I23" i="52"/>
  <c r="I28" i="52" s="1"/>
  <c r="H32" i="52" s="1"/>
  <c r="G23" i="49"/>
  <c r="G24" i="50"/>
  <c r="D28" i="28"/>
  <c r="I24" i="50" l="1"/>
  <c r="J24" i="50" s="1"/>
  <c r="J28" i="52"/>
  <c r="L28" i="52"/>
  <c r="P28" i="52"/>
  <c r="H28" i="52"/>
  <c r="F28" i="52"/>
  <c r="E29" i="52"/>
  <c r="D28" i="52"/>
  <c r="S28" i="52"/>
  <c r="R32" i="52" s="1"/>
  <c r="O28" i="52"/>
  <c r="N32" i="52" s="1"/>
  <c r="G29" i="50"/>
  <c r="H33" i="50" s="1"/>
  <c r="J33" i="50" s="1"/>
  <c r="L44" i="1"/>
  <c r="L43" i="1"/>
  <c r="L42" i="1"/>
  <c r="L41" i="1"/>
  <c r="L40" i="1"/>
  <c r="I29" i="50"/>
  <c r="G28" i="49"/>
  <c r="L48" i="1"/>
  <c r="L83" i="1"/>
  <c r="L38" i="1"/>
  <c r="L49" i="1"/>
  <c r="L39" i="1"/>
  <c r="L24" i="1"/>
  <c r="L19" i="1"/>
  <c r="L32" i="1"/>
  <c r="L22" i="1"/>
  <c r="L28" i="1"/>
  <c r="L25" i="1"/>
  <c r="L33" i="1"/>
  <c r="L21" i="1"/>
  <c r="L47" i="1"/>
  <c r="L46" i="1"/>
  <c r="L34" i="1"/>
  <c r="L27" i="1"/>
  <c r="L29" i="1"/>
  <c r="L18" i="1"/>
  <c r="L37" i="1"/>
  <c r="L30" i="1"/>
  <c r="L36" i="1"/>
  <c r="L35" i="1"/>
  <c r="L45" i="1"/>
  <c r="L23" i="1"/>
  <c r="L26" i="1"/>
  <c r="L31" i="1"/>
  <c r="L12" i="1"/>
  <c r="L79" i="1"/>
  <c r="L73" i="1"/>
  <c r="L77" i="1"/>
  <c r="L14" i="1"/>
  <c r="L72" i="1"/>
  <c r="L74" i="1"/>
  <c r="L13" i="1"/>
  <c r="L66" i="1"/>
  <c r="L65" i="1"/>
  <c r="L81" i="1"/>
  <c r="L10" i="1"/>
  <c r="L80" i="1"/>
  <c r="L9" i="1"/>
  <c r="L51" i="1"/>
  <c r="L50" i="1"/>
  <c r="L64" i="1"/>
  <c r="L63" i="1"/>
  <c r="L70" i="1"/>
  <c r="L69" i="1"/>
  <c r="L82" i="1"/>
  <c r="L68" i="1"/>
  <c r="L78" i="1"/>
  <c r="L76" i="1"/>
  <c r="L75" i="1"/>
  <c r="L71" i="1"/>
  <c r="L67" i="1"/>
  <c r="L11" i="1"/>
  <c r="L57" i="1"/>
  <c r="L58" i="1"/>
  <c r="L60" i="1"/>
  <c r="L59" i="1"/>
  <c r="L61" i="1"/>
  <c r="L62" i="1"/>
  <c r="L56" i="1"/>
  <c r="L54" i="1"/>
  <c r="L55" i="1"/>
  <c r="L53" i="1"/>
  <c r="C28" i="28"/>
  <c r="O29" i="28"/>
  <c r="H29" i="28"/>
  <c r="N29" i="28"/>
  <c r="F29" i="28"/>
  <c r="P29" i="28" s="1"/>
  <c r="L29" i="28"/>
  <c r="I29" i="28"/>
  <c r="G29" i="28"/>
  <c r="K29" i="28"/>
  <c r="M29" i="28"/>
  <c r="J29" i="28"/>
  <c r="J29" i="50" l="1"/>
  <c r="K24" i="50"/>
  <c r="K29" i="50" s="1"/>
  <c r="L35" i="50" s="1"/>
  <c r="N28" i="52"/>
  <c r="R28" i="52"/>
  <c r="H30" i="49"/>
  <c r="J31" i="49"/>
  <c r="G32" i="49"/>
  <c r="G29" i="52"/>
  <c r="D29" i="52"/>
  <c r="H14" i="49"/>
  <c r="H15" i="50"/>
  <c r="H16" i="50"/>
  <c r="H15" i="49"/>
  <c r="H9" i="49"/>
  <c r="H10" i="50"/>
  <c r="H17" i="49"/>
  <c r="H18" i="50"/>
  <c r="H28" i="50"/>
  <c r="H27" i="49"/>
  <c r="H20" i="50"/>
  <c r="H19" i="49"/>
  <c r="H24" i="49"/>
  <c r="H25" i="50"/>
  <c r="H16" i="49"/>
  <c r="H17" i="50"/>
  <c r="H13" i="49"/>
  <c r="H14" i="50"/>
  <c r="H24" i="50"/>
  <c r="H23" i="49"/>
  <c r="H18" i="49"/>
  <c r="H19" i="50"/>
  <c r="H26" i="49"/>
  <c r="H27" i="50"/>
  <c r="H12" i="50"/>
  <c r="H11" i="49"/>
  <c r="H25" i="49"/>
  <c r="H26" i="50"/>
  <c r="H28" i="49"/>
  <c r="H29" i="50"/>
  <c r="H10" i="49"/>
  <c r="H11" i="50"/>
  <c r="H21" i="49"/>
  <c r="H22" i="50"/>
  <c r="H20" i="49"/>
  <c r="H21" i="50"/>
  <c r="R29" i="28"/>
  <c r="V23" i="52" l="1"/>
  <c r="U28" i="52"/>
  <c r="T28" i="52" s="1"/>
  <c r="I29" i="52"/>
  <c r="F29" i="52"/>
  <c r="D30" i="28"/>
  <c r="K29" i="52" l="1"/>
  <c r="H29" i="52"/>
  <c r="I31" i="28"/>
  <c r="I38" i="28" s="1"/>
  <c r="K31" i="28"/>
  <c r="K38" i="28" s="1"/>
  <c r="G31" i="28"/>
  <c r="G38" i="28" s="1"/>
  <c r="G39" i="28" s="1"/>
  <c r="N31" i="28"/>
  <c r="N38" i="28" s="1"/>
  <c r="O31" i="28"/>
  <c r="O38" i="28" s="1"/>
  <c r="L31" i="28"/>
  <c r="L38" i="28" s="1"/>
  <c r="H31" i="28"/>
  <c r="H38" i="28" s="1"/>
  <c r="C30" i="28"/>
  <c r="J31" i="28"/>
  <c r="J38" i="28" s="1"/>
  <c r="M31" i="28"/>
  <c r="M38" i="28" s="1"/>
  <c r="F31" i="28"/>
  <c r="M29" i="52" l="1"/>
  <c r="J29" i="52"/>
  <c r="I39" i="28"/>
  <c r="K39" i="28" s="1"/>
  <c r="M39" i="28" s="1"/>
  <c r="O39" i="28" s="1"/>
  <c r="H40" i="28"/>
  <c r="N40" i="28"/>
  <c r="J40" i="28"/>
  <c r="L40" i="28"/>
  <c r="P31" i="28"/>
  <c r="F38" i="28"/>
  <c r="O29" i="52" l="1"/>
  <c r="L29" i="52"/>
  <c r="P38" i="28"/>
  <c r="R31" i="28"/>
  <c r="F39" i="28"/>
  <c r="H39" i="28" s="1"/>
  <c r="J39" i="28" s="1"/>
  <c r="L39" i="28" s="1"/>
  <c r="N39" i="28" s="1"/>
  <c r="F40" i="28"/>
  <c r="P40" i="28" s="1"/>
  <c r="Q29" i="52" l="1"/>
  <c r="N29" i="52"/>
  <c r="S29" i="52" l="1"/>
  <c r="R29" i="52" s="1"/>
  <c r="P29" i="5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Vanderlei Festi</author>
  </authors>
  <commentList>
    <comment ref="AM10" authorId="0" shapeId="0" xr:uid="{9BC8CAE2-8589-4EC7-ABAB-AF78FF79B662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34" authorId="0" shapeId="0" xr:uid="{47FF79AA-2AAB-4D2B-89A2-9BDE782F5CF3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42" authorId="0" shapeId="0" xr:uid="{27DD6228-88FF-4A92-9923-4016FFEC5CE1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47" authorId="0" shapeId="0" xr:uid="{B140E052-DCCF-4EFF-BCE2-C0522614C096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  <comment ref="AM52" authorId="0" shapeId="0" xr:uid="{7A9C6B01-458C-4A1E-B5EF-502D2E96FD87}">
      <text>
        <r>
          <rPr>
            <b/>
            <sz val="9"/>
            <color indexed="81"/>
            <rFont val="Segoe UI"/>
            <family val="2"/>
          </rPr>
          <t>Vanderlei Festi:</t>
        </r>
        <r>
          <rPr>
            <sz val="9"/>
            <color indexed="81"/>
            <rFont val="Segoe UI"/>
            <family val="2"/>
          </rPr>
          <t xml:space="preserve">
VERIFICAR O CALCULO. ESTÁ ERRADO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Karolini Mendes Porto</author>
    <author>Cliente</author>
  </authors>
  <commentList>
    <comment ref="A3" authorId="0" shapeId="0" xr:uid="{397364AC-2198-4B49-93D7-A15434B002BC}">
      <text>
        <r>
          <rPr>
            <b/>
            <sz val="9"/>
            <color indexed="81"/>
            <rFont val="Tahoma"/>
            <family val="2"/>
          </rPr>
          <t>Karolini Mendes Porto: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" authorId="0" shapeId="0" xr:uid="{714CB908-A75C-4925-87E5-7C0C9EAD582F}">
      <text>
        <r>
          <rPr>
            <b/>
            <sz val="9"/>
            <color indexed="81"/>
            <rFont val="Tahoma"/>
            <family val="2"/>
          </rPr>
          <t>Karolini Mendes Porto: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6" authorId="1" shapeId="0" xr:uid="{3E0C9404-1B50-44CD-BFDC-DBE8937BC0E2}">
      <text>
        <r>
          <rPr>
            <b/>
            <sz val="8"/>
            <color indexed="81"/>
            <rFont val="Tahoma"/>
            <family val="2"/>
          </rPr>
          <t>Aluno:
inserir aqui a extensão total dos ramais de ligação diâm. 400mm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<sst xmlns="http://schemas.openxmlformats.org/spreadsheetml/2006/main" count="12088" uniqueCount="1113">
  <si>
    <t>ITEM</t>
  </si>
  <si>
    <t>DESCRIÇÃO DO ITEM</t>
  </si>
  <si>
    <t>UNID</t>
  </si>
  <si>
    <t>QUANT</t>
  </si>
  <si>
    <t>(%)</t>
  </si>
  <si>
    <t>m</t>
  </si>
  <si>
    <t>m²</t>
  </si>
  <si>
    <t xml:space="preserve">Obra: </t>
  </si>
  <si>
    <t>TOTAL</t>
  </si>
  <si>
    <t>%</t>
  </si>
  <si>
    <t>DESCRIÇÃO DOS SERVIÇOS</t>
  </si>
  <si>
    <t xml:space="preserve">Local: </t>
  </si>
  <si>
    <t>1.1</t>
  </si>
  <si>
    <t>2.1</t>
  </si>
  <si>
    <t>3.1</t>
  </si>
  <si>
    <t>3.2</t>
  </si>
  <si>
    <t>3.3</t>
  </si>
  <si>
    <t>3.4</t>
  </si>
  <si>
    <t>3.5</t>
  </si>
  <si>
    <t>m³</t>
  </si>
  <si>
    <t>2.2</t>
  </si>
  <si>
    <t>2.3</t>
  </si>
  <si>
    <t>M²</t>
  </si>
  <si>
    <t>3.1.1</t>
  </si>
  <si>
    <t>3.3.1</t>
  </si>
  <si>
    <t>3.4.1</t>
  </si>
  <si>
    <t>3.5.1</t>
  </si>
  <si>
    <t>1.2</t>
  </si>
  <si>
    <t>1.3</t>
  </si>
  <si>
    <t>3.6</t>
  </si>
  <si>
    <t>UND</t>
  </si>
  <si>
    <t>SINALIZAÇÃO</t>
  </si>
  <si>
    <t>SINALIZACAO DE TRANSITO - NOTURNA</t>
  </si>
  <si>
    <t>ESTADO DE MATO GROSSO</t>
  </si>
  <si>
    <t>OBRA:</t>
  </si>
  <si>
    <t>LOCAL:</t>
  </si>
  <si>
    <t>PROPR.:</t>
  </si>
  <si>
    <t>ÁREA (M²):</t>
  </si>
  <si>
    <t>BDI:</t>
  </si>
  <si>
    <t>Item</t>
  </si>
  <si>
    <t>Rua/Avenida</t>
  </si>
  <si>
    <t>Área (m²)</t>
  </si>
  <si>
    <t>Limpa-Rodas</t>
  </si>
  <si>
    <t>Área Total (m²)</t>
  </si>
  <si>
    <t>Código</t>
  </si>
  <si>
    <t>Quant.</t>
  </si>
  <si>
    <t>Área Parcial (m²)</t>
  </si>
  <si>
    <t>Totais Parciais - m²</t>
  </si>
  <si>
    <t>Total Geral - m²</t>
  </si>
  <si>
    <t>1.0</t>
  </si>
  <si>
    <t>2.0</t>
  </si>
  <si>
    <t>3.0</t>
  </si>
  <si>
    <t>4.0</t>
  </si>
  <si>
    <t>SINALIZAÇÃO HORIZONTAL E VERTICAL</t>
  </si>
  <si>
    <t>1-MEMORIAL DE CÁLCULO DO FORNECIMENTO E IMPLANTAÇÃO DE PLACAS DE SINALIZAÇÃO</t>
  </si>
  <si>
    <t>Área =</t>
  </si>
  <si>
    <t>x</t>
  </si>
  <si>
    <t>ud</t>
  </si>
  <si>
    <t>=</t>
  </si>
  <si>
    <t>1.4</t>
  </si>
  <si>
    <t>A-32b (faixa ped.)</t>
  </si>
  <si>
    <t>Lado: 0,50x0,50m</t>
  </si>
  <si>
    <t>2-SUPORTE E TRAVESSAS PARA FIXAÇÃO DAS PLACAS</t>
  </si>
  <si>
    <t>PLACAS DE SINALIZAÇÃO</t>
  </si>
  <si>
    <t>PLACAS DE INDICAÇÃO D RUA</t>
  </si>
  <si>
    <t>3-TINTA ACRILICA PARA PINTURA VIÁRIA</t>
  </si>
  <si>
    <t>Largura</t>
  </si>
  <si>
    <t>Comp.</t>
  </si>
  <si>
    <t>Quant</t>
  </si>
  <si>
    <t>Total</t>
  </si>
  <si>
    <t>Comprim</t>
  </si>
  <si>
    <t>Nr. Bloco</t>
  </si>
  <si>
    <t>FAIXAS D BORDO</t>
  </si>
  <si>
    <t>Comprim.</t>
  </si>
  <si>
    <t xml:space="preserve">TOTAL </t>
  </si>
  <si>
    <t>RESUMO</t>
  </si>
  <si>
    <t>PREÇO UNIT COM BDI</t>
  </si>
  <si>
    <t>PLANILHA ORÇAMENTÁRIA</t>
  </si>
  <si>
    <t>TABELA REFERÊNCIA</t>
  </si>
  <si>
    <t>(Extensão do meio fio)</t>
  </si>
  <si>
    <t>TOTAL DA PLANILHA</t>
  </si>
  <si>
    <t>3.2.1</t>
  </si>
  <si>
    <t>QCI - QUADRO DE COMPOSIÇÃO DO INVESTIMENTO</t>
  </si>
  <si>
    <t>Contrapartida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</si>
  <si>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</si>
  <si>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</si>
  <si>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</si>
  <si>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</si>
  <si>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</si>
  <si>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</si>
  <si>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</si>
  <si>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</si>
  <si>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</si>
  <si>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 xml:space="preserve">Unid </t>
  </si>
  <si>
    <t xml:space="preserve">Custo Unit </t>
  </si>
  <si>
    <t xml:space="preserve">Custo Total </t>
  </si>
  <si>
    <t>CHP</t>
  </si>
  <si>
    <t>CHI</t>
  </si>
  <si>
    <t>H</t>
  </si>
  <si>
    <t>PAVIMENTAÇÃO EM TSD</t>
  </si>
  <si>
    <t>R-01 (Pare)</t>
  </si>
  <si>
    <t>Lado=0,21m / Ø0,50m</t>
  </si>
  <si>
    <t>ÁREA(m²)</t>
  </si>
  <si>
    <t>LETREIRO "PARE"</t>
  </si>
  <si>
    <t>PAVIMENTAÇÃO ASFÁLTICA E DRENAGEM DE VIAS PÚBLICAS</t>
  </si>
  <si>
    <t xml:space="preserve">QUADRO DEMONSTRATIVO DE PAVIMENTAÇÃO </t>
  </si>
  <si>
    <t>1.5</t>
  </si>
  <si>
    <t>txkm</t>
  </si>
  <si>
    <t>PERIMETRO URBANO</t>
  </si>
  <si>
    <t>4.4.2</t>
  </si>
  <si>
    <t>PREFEITURA MUNICIPAL DE MIRASSOL D' OESTE</t>
  </si>
  <si>
    <t xml:space="preserve">VALOR TOTAL </t>
  </si>
  <si>
    <t>DIAS</t>
  </si>
  <si>
    <t>DO ITEM - R$</t>
  </si>
  <si>
    <t>Repasse</t>
  </si>
  <si>
    <t>TOTAL GERAL</t>
  </si>
  <si>
    <t>R$</t>
  </si>
  <si>
    <t xml:space="preserve"> MENSAL</t>
  </si>
  <si>
    <t>Mês</t>
  </si>
  <si>
    <t xml:space="preserve"> ACUMULADO</t>
  </si>
  <si>
    <t>Acumulado</t>
  </si>
  <si>
    <t>60 DIAS</t>
  </si>
  <si>
    <t>120 DIAS</t>
  </si>
  <si>
    <t>DESCRIÇÃO</t>
  </si>
  <si>
    <t>30 DIAS</t>
  </si>
  <si>
    <t>90 DIAS</t>
  </si>
  <si>
    <t>150 DIAS</t>
  </si>
  <si>
    <t>* ISS 5% sobre 40% de mão-de-obra</t>
  </si>
  <si>
    <t>180 DIAS</t>
  </si>
  <si>
    <t>4.4.4</t>
  </si>
  <si>
    <t>5.1</t>
  </si>
  <si>
    <t>5.2</t>
  </si>
  <si>
    <t>5.3</t>
  </si>
  <si>
    <t>5.4</t>
  </si>
  <si>
    <t>5.5</t>
  </si>
  <si>
    <t>DIVERSAS RUAS - PERIMETRO URBANO</t>
  </si>
  <si>
    <t>SERVENTE COM ENCARGOS COMPLEMENTARES</t>
  </si>
  <si>
    <t>QUADRO DEMONSTRATIVO DE MATERIAL PÉTREO ( PAVIMENTADA)</t>
  </si>
  <si>
    <t>Volume Total (t)</t>
  </si>
  <si>
    <t>DMT  (Pav.)   (km)</t>
  </si>
  <si>
    <t>Momento Transporte (txkm)</t>
  </si>
  <si>
    <t>QUADRO DEMONSTRATIVO DE MATERIAL DE BETUMINOSO ( PAVIMENTADA)</t>
  </si>
  <si>
    <t>Volume de CM-30 (t)</t>
  </si>
  <si>
    <t>Volume RR-2C (t)</t>
  </si>
  <si>
    <t>CUBAÇÃO PAVIMENTAÇÃO</t>
  </si>
  <si>
    <t>VOLUME PARCIAL</t>
  </si>
  <si>
    <t>VOLUME ACUMULADO</t>
  </si>
  <si>
    <t>RUA / AVENIDA</t>
  </si>
  <si>
    <t>VOLUME DE ATERRO          (m³)</t>
  </si>
  <si>
    <t>VOLUME DE CORTE                (m³)</t>
  </si>
  <si>
    <t>TOTAL DE VOLUMES</t>
  </si>
  <si>
    <t>COMPENSAÇÃO</t>
  </si>
  <si>
    <t>CORTE</t>
  </si>
  <si>
    <t>ATERRO</t>
  </si>
  <si>
    <t>MATERIAL DE BOTA FORA</t>
  </si>
  <si>
    <t>QUADRO DEMONSTRATIVO MATERIAL DE BASE E SUB-BASE</t>
  </si>
  <si>
    <t>Altura de Sub-Base (m)</t>
  </si>
  <si>
    <t>Altura de Base (m)</t>
  </si>
  <si>
    <t>Volume de Sub-Base (m³)</t>
  </si>
  <si>
    <t>Volume de Base (m³)</t>
  </si>
  <si>
    <t>Volume Total (m³)</t>
  </si>
  <si>
    <t>Largura (m)</t>
  </si>
  <si>
    <t>KG</t>
  </si>
  <si>
    <t>COMPOSIÇÃO DE CUSTOS UNITÁRIOS</t>
  </si>
  <si>
    <t>RR - 2C (Kg/m²)</t>
  </si>
  <si>
    <t>CM-30 (Kg/m²)</t>
  </si>
  <si>
    <t>Composição do BDI conforme Acórdão 2622/2013 do TCU</t>
  </si>
  <si>
    <t>COMPOSIÇÃO</t>
  </si>
  <si>
    <t>ESPARGIDOR DE ASFALTO PRESSURIZADO, TANQUE 6 M3 COM ISOLAÇÃO TÉRMICA, AQUECIDO COM 2 MAÇARICOS, COM BARRA ESPARGIDORA 3,60 M, MONTADO SOBRE CAMINHÃO  TOCO, PBT 14.300 KG, POTÊNCIA 185 CV - CHP DIURNO. AF_08/2015</t>
  </si>
  <si>
    <t>MESTRE DE OBRAS COM ENCARGOS COMPLEMENTARES</t>
  </si>
  <si>
    <t>MATERIAIS</t>
  </si>
  <si>
    <t>MAO DE OBRA</t>
  </si>
  <si>
    <t>TOTAL DO ITEM &gt;&gt;&gt;</t>
  </si>
  <si>
    <t>ENGENHEIRO CIVIL DE OBRA PLENO COM ENCARGOS COMPLEMENTARES</t>
  </si>
  <si>
    <t>CHEFE DE ESCRITORIO - AUXILIAR DE ESCRITORIO COM ENCARGOS COMPLEMENTARES</t>
  </si>
  <si>
    <t>DATA:</t>
  </si>
  <si>
    <t>VOLUME DE ATERRO                          (m³)</t>
  </si>
  <si>
    <t>VOLUME DE CORTE                         (m³)</t>
  </si>
  <si>
    <t>Extensão (m)</t>
  </si>
  <si>
    <t>ROLO COMPACTADOR DE PNEUS ESTÁTICO, PRESSÃO VARIÁVEL, POTÊNCIA 111 HP, PESO SEM/COM LASTRO 9,5 / 26 T, LARGURA DE TRABALHO 1,90 M - CHP DIURNO. AF_07/2014</t>
  </si>
  <si>
    <t>ROLO COMPACTADOR DE PNEUS ESTÁTICO, PRESSÃO VARIÁVEL, POTÊNCIA 111 HP, PESO SEM/COM LASTRO 9,5 / 26 T, LARGURA DE TRABALHO 1,90 M - CHI DIURNO. AF_07/2014</t>
  </si>
  <si>
    <t>VALOR PARCIAL              COM BDI</t>
  </si>
  <si>
    <t>SINAPI</t>
  </si>
  <si>
    <t>SICRO</t>
  </si>
  <si>
    <t>ÁREA (m²):</t>
  </si>
  <si>
    <t>Largura           (m)</t>
  </si>
  <si>
    <t>Área                (m²)</t>
  </si>
  <si>
    <t>INVESTIMENTO</t>
  </si>
  <si>
    <t>CONTRA P.</t>
  </si>
  <si>
    <t>Totais Parciais</t>
  </si>
  <si>
    <t>EXECUÇÃO DE DEPÓSITO EM CANTEIRO DE OBRA EM CHAPA DE MADEIRA COMPENSADA, NÃO INCLUSO MOBILIÁRIO. AF_04/2016</t>
  </si>
  <si>
    <t>EXECUÇÃO DE PASSEIO (CALÇADA) OU PISO DE CONCRETO COM CONCRETO MOLDADO IN LOCO, FEITO EM OBRA, ACABAMENTO CONVENCIONAL, NÃO ARMADO. AF_07/2016</t>
  </si>
  <si>
    <t>ESPARGIDOR DE ASFALTO PRESSURIZADO, TANQUE 6 M3 COM ISOLAÇÃO TÉRMICA, AQUECIDO COM 2 MAÇARICOS, COM BARRA ESPARGIDORA 3,60 M, MONTADO SOBRE CAMINHÃO  TOCO, PBT 14.300 KG, POTÊNCIA 185 CV - CHI DIURNO. AF_08/2015</t>
  </si>
  <si>
    <t>TANQUE DE ASFALTO ESTACIONÁRIO COM SERPENTINA, CAPACIDADE 30.000 L - CHP DIURNO. AF_06/2014</t>
  </si>
  <si>
    <t>Área Total              (m²)</t>
  </si>
  <si>
    <t>1.6</t>
  </si>
  <si>
    <t>4.1.1</t>
  </si>
  <si>
    <t>4.1.2</t>
  </si>
  <si>
    <t>4.2.1</t>
  </si>
  <si>
    <t>4.2.2</t>
  </si>
  <si>
    <t>4.3.1</t>
  </si>
  <si>
    <t>4.3.2</t>
  </si>
  <si>
    <t>4.4.1</t>
  </si>
  <si>
    <t>4.4.3</t>
  </si>
  <si>
    <t>CONVERSÃO M³/T</t>
  </si>
  <si>
    <t>DMT DE BOTA FORA (Km)</t>
  </si>
  <si>
    <t>Coordenada Inicial</t>
  </si>
  <si>
    <t>Latitude</t>
  </si>
  <si>
    <t>Longitude</t>
  </si>
  <si>
    <t>Coordenada Final</t>
  </si>
  <si>
    <t>QUADRO DE COORDENADAS</t>
  </si>
  <si>
    <t>ADMINISTRAÇÃO LOCAL DA OBRA</t>
  </si>
  <si>
    <t>Cod. Ref.</t>
  </si>
  <si>
    <t>Descrição</t>
  </si>
  <si>
    <t>TOTAL DA COMPOSIÇÃO</t>
  </si>
  <si>
    <t>M2</t>
  </si>
  <si>
    <t>M3</t>
  </si>
  <si>
    <t>M</t>
  </si>
  <si>
    <t>M3xKM</t>
  </si>
  <si>
    <t>TINTA ESMALTE SINTETICO PREMIUM FOSCO</t>
  </si>
  <si>
    <t>L</t>
  </si>
  <si>
    <t>CARPINTEIRO DE FORMAS COM ENCARGOS COMPLEMENTARES</t>
  </si>
  <si>
    <t>PINTOR COM ENCARGOS COMPLEMENTARES</t>
  </si>
  <si>
    <t>TOTAL DA COMPOSIÇÃO&gt;&gt;&gt;</t>
  </si>
  <si>
    <t>PAVIMENTAÇÃO ASFALTICA E DRENAGEM DE AGUAS PLUVIAIS</t>
  </si>
  <si>
    <t>BUCHA DE NYLON SEM ABA S6, COM PARAFUSO DE 4,20 X 40 MM EM ACO ZINCADO COM ROSCA SOBERBA, CABECA CHATA E FENDA PHILLIPS</t>
  </si>
  <si>
    <t>UN</t>
  </si>
  <si>
    <t>PLACA DE SINALIZACAO EM CHAPA DE ACO NUM 16 COM PINTURA REFLETIVA</t>
  </si>
  <si>
    <t>PLACAS DE SINALIZAÇÃO VERTICAL - REGULAMENTAIS</t>
  </si>
  <si>
    <t>PLACAS DE SINALIZAÇÃO VERTICAL - IDENTIFICAÇÃO DE RUAS</t>
  </si>
  <si>
    <t>SUPORTE PARA PLACA DE SINALIZAÇÃO VERTICAL</t>
  </si>
  <si>
    <t>SINALIZAÇÃO HORIZONTAL - PINTURA ACRILICA</t>
  </si>
  <si>
    <t>2 x 0,45x0,25m</t>
  </si>
  <si>
    <t>ENGº CIVIL</t>
  </si>
  <si>
    <t>M3XKM</t>
  </si>
  <si>
    <t>GUIA (MEIO-FIO) E SARJETA CONJUGADOS DE CONCRETO, MOLDADA IN LOCO EM TRECHO RETO COM EXTRUSORA, 45 CM BASE (15 CM BASE DA GUIA + 30 CM BASE DA SARJETA) X 22 CM ALTURA. AF_06/2016</t>
  </si>
  <si>
    <t>GUIA (MEIO-FIO) E SARJETA CONJUGADOS DE CONCRETO, MOLDADA IN LOCO EM TRECHO CURVO COM EXTRUSORA, 45 CM BASE (15 CM BASE DA GUIA + 30 CM BASE DA SARJETA) X 22 CM ALTURA. AF_06/2016</t>
  </si>
  <si>
    <t>TOPOGRAFO COM ENCARGOS COMPLEMENTARES</t>
  </si>
  <si>
    <t>DMT (km) (N PAV)</t>
  </si>
  <si>
    <t>DMT (km) (PAV)</t>
  </si>
  <si>
    <t>M. Trans. (N Pav)</t>
  </si>
  <si>
    <t>MATERIAL DE BOTA FORA (m³xKm)</t>
  </si>
  <si>
    <t>PREÇO UNIT SEM BDI</t>
  </si>
  <si>
    <t>M. Trans. (Pav)</t>
  </si>
  <si>
    <t>QUADRO DEMONSTRATIVO DE TERRAPLENAGEM</t>
  </si>
  <si>
    <t>88316</t>
  </si>
  <si>
    <t>LOTE 01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</si>
  <si>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</si>
  <si>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</si>
  <si>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ORIGEM</t>
  </si>
  <si>
    <t>MOBILIZAÇÃO E DESMOBILIZAÇÃO DE OBRA</t>
  </si>
  <si>
    <t>PISO TÁTIL DIRECIONAL E/OU ALERTA, DE CONCRETO, NA COR NATURAL, P/DEFICIENTES VISUAIS, DIMENSÕES 25X25CM, APLICADO COM ARGAMASSA DE CIMENTO E AREIA, EXCLUSIVE REGULARIZAÇÃO DE BASE. REF.: ORSE 9418</t>
  </si>
  <si>
    <t>PEDREIRO COM ENCARGOS COMPLEMENTARES</t>
  </si>
  <si>
    <r>
      <t>ARGAMASSA TRAÇO 1:4 (EM VOLUME DE CIMENTO E AREIA MÉDIA ÚMIDA), PREPARO MANUAL. AF_08/2019</t>
    </r>
    <r>
      <rPr>
        <b/>
        <sz val="8"/>
        <color indexed="8"/>
        <rFont val="Arial"/>
        <family val="2"/>
      </rPr>
      <t xml:space="preserve"> (DENSIDADE APARENTE DE 2100KG/M³)</t>
    </r>
  </si>
  <si>
    <t>PISO TÁTIL DIRECIONAL E/OU ALERTA, DE CONCRETO, NA COR NATURAL, DIM 25X25 CM  - PARA DEFICIENTE VISUAL</t>
  </si>
  <si>
    <t>COTAÇÃO</t>
  </si>
  <si>
    <t xml:space="preserve">UN </t>
  </si>
  <si>
    <t>EMPRESA</t>
  </si>
  <si>
    <t>ALEIXO PRE-MOLDADOS</t>
  </si>
  <si>
    <t>CNPJ</t>
  </si>
  <si>
    <t>12.506.396/0001-22</t>
  </si>
  <si>
    <t>QTD</t>
  </si>
  <si>
    <t>VALOR</t>
  </si>
  <si>
    <t>TRANSPORTE COM CAMINHÃO BASCULANTE DE 14 M3, EM VIA URBANA EM REVESTIMENTO PRIMÁRIO (UNIDADE: M3XKM). AF_04/2016</t>
  </si>
  <si>
    <t>TRANSPORTE COM CAMINHÃO BASCULANTE DE 10 M³, EM VIA URBANA EM REVESTIMENTO PRIMÁRIO (UNIDADE: M3XKM). AF_07/2020 - BOTA FORA(2,0KM)</t>
  </si>
  <si>
    <t>REGULARIZAÇÃO E COMPACTAÇÃO DE SUBLEITO DE SOLO PREDOMINANTEMENTE ARGILOSO. AF_11/2019</t>
  </si>
  <si>
    <t>COMPOSICAO</t>
  </si>
  <si>
    <t>VASSOURA MECÂNICA REBOCÁVEL COM ESCOVA CILÍNDRICA, LARGURA ÚTIL DE VARRIMENTO DE 2,44 M - CHP DIURNO. AF_06/2014</t>
  </si>
  <si>
    <t>VASSOURA MECÂNICA REBOCÁVEL COM ESCOVA CILÍNDRICA, LARGURA ÚTIL DE VARRIMENTO DE 2,44 M - CHI DIURNO. AF_06/2014</t>
  </si>
  <si>
    <t>INSUMO</t>
  </si>
  <si>
    <t>1,2000000</t>
  </si>
  <si>
    <t>AREIA MEDIA - POSTO JAZIDA/FORNECEDOR (RETIRADO NA JAZIDA, SEM TRANSPORTE)</t>
  </si>
  <si>
    <t>PEDRA BRITADA N. 0, OU PEDRISCO (4,8 A 9,5 MM) POSTO PEDREIRA/FORNECEDOR, SEM FRETE</t>
  </si>
  <si>
    <t>PEDRA BRITADA N. 1 (9,5 a 19 MM) POSTO PEDREIRA/FORNECEDOR, SEM FRETE</t>
  </si>
  <si>
    <t>4,8000000</t>
  </si>
  <si>
    <t>CAMINHÃO BASCULANTE 10 M3, TRUCADO CABINE SIMPLES, PESO BRUTO TOTAL 23.000 KG, CARGA ÚTIL MÁXIMA 15.935 KG, DISTÂNCIA ENTRE EIXOS 4,80 M, POTÊNCIA 230 CV INCLUSIVE CAÇAMBA METÁLICA - CHP DIURNO. AF_06/2014</t>
  </si>
  <si>
    <t>P. UNIT.</t>
  </si>
  <si>
    <t>CUSTO TOTAL</t>
  </si>
  <si>
    <t>FIO DE COBRE, SOLIDO, CLASSE 1, ISOLACAO EM PVC/A, ANTICHAMA BWF-B, 450/750V, SECAO NOMINAL 2,5 MM2</t>
  </si>
  <si>
    <t>ENERGIA ELETRICA ATE 2000 KWH INDUSTRIAL, SEM DEMANDA</t>
  </si>
  <si>
    <t>KW/H</t>
  </si>
  <si>
    <t>LAMPADA FLUORESCENTE TUBULAR T10, DE 20 OU 40 W, BIVOLT</t>
  </si>
  <si>
    <t>BALDE VERMELHO PARA SINALIZACAO DE VIAS</t>
  </si>
  <si>
    <t>SOQUETE DE PORCELANA BASE E27, PARA USO AO TEMPO, PARA LAMPADAS</t>
  </si>
  <si>
    <t>ELETRICISTA COM ENCARGOS COMPLEMENTARES</t>
  </si>
  <si>
    <t xml:space="preserve">COMPOSIÇÃO DE SERVIÇOS </t>
  </si>
  <si>
    <t>4.1.4</t>
  </si>
  <si>
    <t>5.1.1</t>
  </si>
  <si>
    <t>5.1.2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</si>
  <si>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</si>
  <si>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</si>
  <si>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</si>
  <si>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</si>
  <si>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</si>
  <si>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</si>
  <si>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</si>
  <si>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</si>
  <si>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</si>
  <si>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</si>
  <si>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5.3.1</t>
  </si>
  <si>
    <t>5.3.2</t>
  </si>
  <si>
    <t>5.4.1</t>
  </si>
  <si>
    <t>5.4.2</t>
  </si>
  <si>
    <t>5.4.3</t>
  </si>
  <si>
    <t>5.4.4</t>
  </si>
  <si>
    <t>PINTURA DE FAIXA - TINTA BASE ACRÍLICA - ESPESSURA DE 0,4 MM</t>
  </si>
  <si>
    <t>CODIGO</t>
  </si>
  <si>
    <t>DESTINO</t>
  </si>
  <si>
    <t xml:space="preserve">CUSTO UNITÁRIO </t>
  </si>
  <si>
    <t>PREÇO TOTAL</t>
  </si>
  <si>
    <t>FONTE</t>
  </si>
  <si>
    <t>CÓDIGO</t>
  </si>
  <si>
    <t>TRANSPORTADOR</t>
  </si>
  <si>
    <t>E9685</t>
  </si>
  <si>
    <t>ROLO COMPACTADOR PE DE CARNEIRO VIBRATORIO, POTENCIA 125 HP, PESO OPERACIONAL SEM/COM LASTRO 11,95 / 13,30 T, IMPACTO DINAMICO 38,5 / 22,5 T, LARGURA DE TRABALHO 2,15 M - CHP DIURNO. AF_06/2014</t>
  </si>
  <si>
    <t>E9762</t>
  </si>
  <si>
    <t>ROLO COMPACTADOR DE PNEUS, ESTATICO, PRESSAO VARIAVEL, POTENCIA 110 HP, PESO SEM/COM LASTRO 10,8/27 T, LARGURA DE ROLAGEM 2,30 M - CHP DIURNO. AF_06/2017</t>
  </si>
  <si>
    <t>E9511</t>
  </si>
  <si>
    <t>PÁ CARREGADEIRA SOBRE RODAS, POTÊNCIA 197 HP, CAPACIDADE DA CAÇAMBA 2,5 A 3,5 M3, PESO OPERACIONAL 18338 KG - CHP DIURNO. AF_06/2014</t>
  </si>
  <si>
    <t>E9524</t>
  </si>
  <si>
    <t>MOTONIVELADORA POTÊNCIA BÁSICA LÍQUIDA (PRIMEIRA MARCHA) 125 HP, PESO BRUTO 13032 KG, LARGURA DA LÂMINA DE 3,7 M - CHP DIURNO. AF_06/2014</t>
  </si>
  <si>
    <t>E9544</t>
  </si>
  <si>
    <t>E9515</t>
  </si>
  <si>
    <t>ESCAVADEIRA HIDRÁULICA SOBRE ESTEIRAS, CAÇAMBA 0,80 M3, PESO OPERACIONAL 17 T, POTENCIA BRUTA 111 HP - CHP DIURNO. AF_06/2014</t>
  </si>
  <si>
    <t>TOTAL EQUIPAMENTOS DE GRANDE PORTE &gt;&gt;&gt;</t>
  </si>
  <si>
    <t>CUSTO UNITÁRIO (CH)</t>
  </si>
  <si>
    <t>CAMINHÃO PIPA 10.000 L TRUCADO, PESO BRUTO TOTAL 23.000 KG, CARGA ÚTIL MÁXIMA 15.935 KG, DISTÂNCIA ENTRE EIXOS 4,8 M, POTÊNCIA 230 CV, INCLUSIVE TANQUE DE AÇO PARA TRANSPORTE DE ÁGUA - CHP DIURNO. AF_06/2014</t>
  </si>
  <si>
    <t>Condução por conta própria</t>
  </si>
  <si>
    <t>CAMINHÃO BASCULANTE 14 M3, COM CAVALO MECÂNICO DE CAPACIDADE MÁXIMA DE TRAÇÃO COMBINADO DE 36000 KG, POTÊNCIA 286 CV, INCLUSIVE SEMIREBOQUE COM CAÇAMBA METÁLICA - CHP DIURNO. AF_12/2014</t>
  </si>
  <si>
    <t>TOTAL EQUIPAMENTO CONDUÇÃO PROPRIA &gt;&gt;&gt;</t>
  </si>
  <si>
    <t>TOTAL EQUIPAMENTO GERAL &gt;&gt;&gt;</t>
  </si>
  <si>
    <t>FÓRMULA</t>
  </si>
  <si>
    <t>OBS.01:</t>
  </si>
  <si>
    <t>Neste campo será informado a distância entre o municipio detentor do quipamentos até o canteiro de obras. Lembrando que, de acordo com o Manual do DNIT, Volume 09  - Mobilização e Desmobilização, a distância mínima de mobilização e de desmobilização será de 50 km.</t>
  </si>
  <si>
    <t>OBS.02:</t>
  </si>
  <si>
    <t>Considerar as seguintes velocidades média para os veículos transportadores em rodovias pavimentadas: Cavalo Mecânico (Carregado) = 60 Km/h; Caminhão Pipa (Descarregado) = 60 Km/h; Caminhão Basculante (Descarregado) = 60 Km/h; Caminhão Espargidor (Descarregado) = 60 km/h; Caminhão de Material Asfáltico (Descarregado) = 60 Km/h. Para os casos, em que a rodovia não seja pavimentada, consultar Manual do DNIT, Volume 09  - Mobilização e Desmobilização.</t>
  </si>
  <si>
    <t>OBS.03:</t>
  </si>
  <si>
    <t>Neste campo inserir MapaIndicativo do trajeto até o canteiro de Obras.</t>
  </si>
  <si>
    <t>FAIXAS DE PEDRESTRES SIMPLES</t>
  </si>
  <si>
    <t>FAIXAS DE PEDRESTRES AVENIDA</t>
  </si>
  <si>
    <t>FAIXA DE RETENÇÃO AVENIDA</t>
  </si>
  <si>
    <t>LISTRAS "SECCIONADAS" DE 4M (EIXO DE PISTA)</t>
  </si>
  <si>
    <t>3.6.1</t>
  </si>
  <si>
    <t>MOBILIZAÇÃO E DESMOBILIZAÇÃO</t>
  </si>
  <si>
    <t>PREFEITURA MUNICIPAL DE NOBRES</t>
  </si>
  <si>
    <t>RUA 1</t>
  </si>
  <si>
    <t>RUA 2</t>
  </si>
  <si>
    <t>RUA 3</t>
  </si>
  <si>
    <t>RUA 4</t>
  </si>
  <si>
    <t>RUA 5</t>
  </si>
  <si>
    <t>AV. JOÃO VICENTE DA SILVA</t>
  </si>
  <si>
    <t>RUA PROF. HELENA DA SILVA NONATO</t>
  </si>
  <si>
    <t>RUA LUZIA DE FRANÇA TOLEDO</t>
  </si>
  <si>
    <t>RUA LEONEL DE ALMEIDA</t>
  </si>
  <si>
    <t>RUA ISAÍAS LEÃO DE MORAIS</t>
  </si>
  <si>
    <t>RUA DOMINGOS CLARO DE MORAES NETO</t>
  </si>
  <si>
    <t>RUA SEBASTIANA CATARINA DE ALMEIDA</t>
  </si>
  <si>
    <t>RUA PAULINO DA SILVA NONATO</t>
  </si>
  <si>
    <t>RUA MÁRIO VENÂNCIO DE ALMEIDA</t>
  </si>
  <si>
    <t>RUA PROF. MADALENA DA SILVA NONATO</t>
  </si>
  <si>
    <t>RUA NICOLINO DA SILVA NONATO</t>
  </si>
  <si>
    <t>RUA PROJETADA C</t>
  </si>
  <si>
    <t>RUA PROJETADA B</t>
  </si>
  <si>
    <t>RUA PROJETADA A</t>
  </si>
  <si>
    <t xml:space="preserve"> 14°43'14.56"S</t>
  </si>
  <si>
    <t xml:space="preserve"> 56°18'46.60"O</t>
  </si>
  <si>
    <t xml:space="preserve"> 14°43'36.29"S</t>
  </si>
  <si>
    <t xml:space="preserve"> 56°18'35.60"O</t>
  </si>
  <si>
    <t xml:space="preserve"> 14°43'17.78"S</t>
  </si>
  <si>
    <t xml:space="preserve"> 56°18'52.05"O</t>
  </si>
  <si>
    <t xml:space="preserve"> 14°43'34.42"S</t>
  </si>
  <si>
    <t xml:space="preserve"> 56°18'43.22"O</t>
  </si>
  <si>
    <t xml:space="preserve"> 14°43'14.05"S</t>
  </si>
  <si>
    <t xml:space="preserve"> 56°18'49.34"O</t>
  </si>
  <si>
    <t xml:space="preserve"> 14°43'16.11"S</t>
  </si>
  <si>
    <t xml:space="preserve"> 56°18'52.83"O</t>
  </si>
  <si>
    <t xml:space="preserve"> 14°43'15.09"S</t>
  </si>
  <si>
    <t xml:space="preserve"> 56°18'46.48"O</t>
  </si>
  <si>
    <t xml:space="preserve"> 14°43'18.18"S</t>
  </si>
  <si>
    <t xml:space="preserve"> 56°18'51.94"O</t>
  </si>
  <si>
    <t xml:space="preserve"> 14°43'17.16"S</t>
  </si>
  <si>
    <t xml:space="preserve"> 56°18'45.50"O</t>
  </si>
  <si>
    <t xml:space="preserve"> 14°43'20.23"S</t>
  </si>
  <si>
    <t xml:space="preserve"> 56°18'50.76"O</t>
  </si>
  <si>
    <t xml:space="preserve"> 14°43'19.14"S</t>
  </si>
  <si>
    <t xml:space="preserve"> 56°18'44.46"O</t>
  </si>
  <si>
    <t xml:space="preserve"> 14°43'22.24"S</t>
  </si>
  <si>
    <t xml:space="preserve"> 56°18'49.55"O</t>
  </si>
  <si>
    <t xml:space="preserve"> 14°43'21.32"S</t>
  </si>
  <si>
    <t xml:space="preserve"> 56°18'43.44"O</t>
  </si>
  <si>
    <t xml:space="preserve"> 14°43'24.17"S</t>
  </si>
  <si>
    <t xml:space="preserve"> 56°18'48.50"O</t>
  </si>
  <si>
    <t xml:space="preserve"> 14°43'23.25"S</t>
  </si>
  <si>
    <t xml:space="preserve"> 56°18'42.37"O</t>
  </si>
  <si>
    <t xml:space="preserve"> 14°43'26.37"S</t>
  </si>
  <si>
    <t xml:space="preserve"> 56°18'47.39"O</t>
  </si>
  <si>
    <t xml:space="preserve"> 14°43'25.33"S</t>
  </si>
  <si>
    <t xml:space="preserve"> 56°18'41.40"O</t>
  </si>
  <si>
    <t xml:space="preserve"> 14°43'28.41"S</t>
  </si>
  <si>
    <t xml:space="preserve"> 56°18'46.50"O</t>
  </si>
  <si>
    <t xml:space="preserve"> 14°43'27.39"S</t>
  </si>
  <si>
    <t xml:space="preserve"> 56°18'40.37"O</t>
  </si>
  <si>
    <t xml:space="preserve"> 14°43'30.42"S</t>
  </si>
  <si>
    <t xml:space="preserve"> 56°18'45.45"O</t>
  </si>
  <si>
    <t xml:space="preserve"> 14°43'29.39"S</t>
  </si>
  <si>
    <t xml:space="preserve"> 56°18'39.31"O</t>
  </si>
  <si>
    <t xml:space="preserve"> 14°43'32.42"S</t>
  </si>
  <si>
    <t xml:space="preserve"> 56°18'44.38"O</t>
  </si>
  <si>
    <t xml:space="preserve"> 14°43'31.46"S</t>
  </si>
  <si>
    <t xml:space="preserve"> 56°18'38.30"O</t>
  </si>
  <si>
    <t xml:space="preserve"> 14°43'34.32"S</t>
  </si>
  <si>
    <t xml:space="preserve"> 56°18'43.06"O</t>
  </si>
  <si>
    <t xml:space="preserve"> 14°43'29.78"S</t>
  </si>
  <si>
    <t xml:space="preserve"> 56°18'47.74"O</t>
  </si>
  <si>
    <t xml:space="preserve"> 14°43'34.83"S</t>
  </si>
  <si>
    <t xml:space="preserve"> 56°18'45.06"O</t>
  </si>
  <si>
    <t xml:space="preserve"> 14°43'30.50"S</t>
  </si>
  <si>
    <t xml:space="preserve"> 56°18'49.37"O</t>
  </si>
  <si>
    <t xml:space="preserve"> 14°43'35.38"S</t>
  </si>
  <si>
    <t xml:space="preserve"> 56°18'46.78"O</t>
  </si>
  <si>
    <t xml:space="preserve"> 14°43'31.10"S</t>
  </si>
  <si>
    <t xml:space="preserve"> 56°18'50.91"O</t>
  </si>
  <si>
    <t xml:space="preserve"> 14°43'35.90"S</t>
  </si>
  <si>
    <t xml:space="preserve"> 56°18'48.38"O</t>
  </si>
  <si>
    <t xml:space="preserve"> 14°43'31.74"S</t>
  </si>
  <si>
    <t xml:space="preserve"> 56°18'52.47"O</t>
  </si>
  <si>
    <t xml:space="preserve"> 14°43'36.45"S</t>
  </si>
  <si>
    <t xml:space="preserve"> 56°18'50.01"O</t>
  </si>
  <si>
    <t xml:space="preserve"> 14°43'32.43"S</t>
  </si>
  <si>
    <t xml:space="preserve"> 56°18'54.10"O</t>
  </si>
  <si>
    <t xml:space="preserve"> 14°43'37.08"S</t>
  </si>
  <si>
    <t xml:space="preserve"> 56°18'51.70"O</t>
  </si>
  <si>
    <t xml:space="preserve"> 14°43'34.45"S</t>
  </si>
  <si>
    <t xml:space="preserve"> 56°18'43.42"O</t>
  </si>
  <si>
    <t xml:space="preserve"> 14°43'37.14"S</t>
  </si>
  <si>
    <t xml:space="preserve"> 56°18'51.69"O</t>
  </si>
  <si>
    <t xml:space="preserve"> 14°43'31.73"S</t>
  </si>
  <si>
    <t xml:space="preserve"> 56°18'44.87"O</t>
  </si>
  <si>
    <t xml:space="preserve"> 14°43'34.81"S</t>
  </si>
  <si>
    <t xml:space="preserve"> 56°18'52.93"O</t>
  </si>
  <si>
    <t xml:space="preserve"> 14°43'29.02"S</t>
  </si>
  <si>
    <t xml:space="preserve"> 56°18'46.27"O</t>
  </si>
  <si>
    <t xml:space="preserve"> 56°18'54.21"O</t>
  </si>
  <si>
    <t>MAGNO SILVA BAHIA</t>
  </si>
  <si>
    <t>CREA 121.754.849-1</t>
  </si>
  <si>
    <t>CUIABA</t>
  </si>
  <si>
    <t>NOBRES</t>
  </si>
  <si>
    <t>LR - 1</t>
  </si>
  <si>
    <t>LR - 2</t>
  </si>
  <si>
    <t>LR - 3</t>
  </si>
  <si>
    <t>LR - 4</t>
  </si>
  <si>
    <t>LR - 5</t>
  </si>
  <si>
    <t>LR - 6</t>
  </si>
  <si>
    <t>LR - 7</t>
  </si>
  <si>
    <t>LR - 8</t>
  </si>
  <si>
    <t>LR - 9</t>
  </si>
  <si>
    <t>Bairro</t>
  </si>
  <si>
    <t>LAGOA LIMPA</t>
  </si>
  <si>
    <t>QUADRA</t>
  </si>
  <si>
    <t>12A</t>
  </si>
  <si>
    <t>LOT. VISTA ALEGRE</t>
  </si>
  <si>
    <t>"ÁREA 3"</t>
  </si>
  <si>
    <t>DAURI RIVA E ANDRÉ MAGGI</t>
  </si>
  <si>
    <t>A</t>
  </si>
  <si>
    <t>B</t>
  </si>
  <si>
    <t>C</t>
  </si>
  <si>
    <t>D</t>
  </si>
  <si>
    <t>E</t>
  </si>
  <si>
    <t>F</t>
  </si>
  <si>
    <t>G</t>
  </si>
  <si>
    <t>I</t>
  </si>
  <si>
    <t>J</t>
  </si>
  <si>
    <t>Reto (m)</t>
  </si>
  <si>
    <t>Curvo (m)</t>
  </si>
  <si>
    <t>Total (m)</t>
  </si>
  <si>
    <t>Calçada</t>
  </si>
  <si>
    <t>Comprimento (m)</t>
  </si>
  <si>
    <t>ÁREA PARTICULAR</t>
  </si>
  <si>
    <t>ENTORNO</t>
  </si>
  <si>
    <t>Meio-fio com Sarjeta</t>
  </si>
  <si>
    <t>QUADRO QUANTITATIVO DE MEIO-FIO COM SARJETA E CALÇADA</t>
  </si>
  <si>
    <t>QUANTITATIVO DE RAMPAS</t>
  </si>
  <si>
    <t>NÚMERO DE RAMPAS</t>
  </si>
  <si>
    <t>PISO TÁTIL TOTAL (M²)</t>
  </si>
  <si>
    <t>PISO TÁTIL POR RAMPA (M²)</t>
  </si>
  <si>
    <t>(EXT EIXO /2)</t>
  </si>
  <si>
    <t>ESCAVAÇÃO</t>
  </si>
  <si>
    <t>PREPARO DE FUNDO DE VALA COM LARGURA MAIOR OU IGUAL A 1,5 M E MENOR QUE 2,5 M (ACERTO DO SOLO NATURAL). AF_08/2020</t>
  </si>
  <si>
    <t>00011950</t>
  </si>
  <si>
    <t>00034723</t>
  </si>
  <si>
    <t>AQUISIÇÃO DE MATERIAL BETUMINOSO ASFALTO DILUÍDO CM-30. REF.: SINAPI 96401</t>
  </si>
  <si>
    <t>EXECUÇÃO DE IMPRIMAÇÃO, EXCETO AQUISIÇÃO DE MATERIAL BETUMINOSO ASFALTO DILUÍDO CM-30. AF_11/2019. REF.: SINAPI 96401</t>
  </si>
  <si>
    <t>TIPO</t>
  </si>
  <si>
    <t>AQUISIÇÃO DE MATERIAL METUMINOSO RR-2C. REF.: SINAPI 97807</t>
  </si>
  <si>
    <t>CONSTRUÇÃO DE PAVIMENTO COM TRATAMENTO SUPERFICIAL DUPLO, COM EMULSÃO ASFÁLTICA RR-2C, COM CAPA SELANTE. EXCETO AQUISIÇÃO DE MATERIAL METUMINOSO RR-2C. REF.: SINAPI 97807</t>
  </si>
  <si>
    <t>COTAÇÕES DE PREÇOS - PEDRA BRITADA N. 0, OU PEDRISCO (4,8 A 9,5 MM) POSTO PEDREIRA/FORNECEDOR. SEM FRETE</t>
  </si>
  <si>
    <t>QTD.</t>
  </si>
  <si>
    <t>P.Unit</t>
  </si>
  <si>
    <t>FATOR CONV. (T/m³)</t>
  </si>
  <si>
    <t>P.Unit em m³</t>
  </si>
  <si>
    <t>V.Total (R$)</t>
  </si>
  <si>
    <t>Data</t>
  </si>
  <si>
    <t>COTAÇÕES DE PREÇOS - PEDRA BRITADA N. 1 (9,5 a 19 MM) POSTO PEDREIRA/FORNECEDOR, SEM FRETE</t>
  </si>
  <si>
    <t>DADOS DAS EMPRESAS CONSULTADAS</t>
  </si>
  <si>
    <t>ENDEREÇO</t>
  </si>
  <si>
    <t>TELEFONE</t>
  </si>
  <si>
    <t>CONTATO</t>
  </si>
  <si>
    <t>RODOVIA BR 163/364, ZONA RURAL, NOBRES-MT</t>
  </si>
  <si>
    <t>PANTANAL INDUSTRIA DE PISOS DRENANTE LTDA</t>
  </si>
  <si>
    <t>RUA UM, NÚMERO 95, BAIRRO SÃO JOSÉ, CUIABÁ-MT</t>
  </si>
  <si>
    <t>65 3055-1510</t>
  </si>
  <si>
    <t>22.229.537/0001-60</t>
  </si>
  <si>
    <t>ALEIXA PRE-MOLDADOS</t>
  </si>
  <si>
    <t>AC COMUNIDADE DE PARAISO DAS OLIVEIRAS, KM 5,5 CUIABA CHAPADA, ZONA RURAL, CUIABÁ-MT</t>
  </si>
  <si>
    <t>00000939</t>
  </si>
  <si>
    <t>00002705</t>
  </si>
  <si>
    <t>00003753</t>
  </si>
  <si>
    <t>00004815</t>
  </si>
  <si>
    <t>00012294</t>
  </si>
  <si>
    <t>CONFECÇÃO DE SUPORTE E TRAVESSA PARA PLACA DE SINALIZAÇÃO. REFERÊNCIA: ORSE / 10808</t>
  </si>
  <si>
    <t>PLACA ESMALTADA PARA IDENTIFICAÇÃO NR DE RUA, DIMENSÕES 45X25CM. REFERÊNCIA: SINAPI / 73916/002</t>
  </si>
  <si>
    <t>MEDIANA</t>
  </si>
  <si>
    <t>CÁLCULO DE BDI DIFERENCIADO - AQUISIÇÃO DE MATERIAL</t>
  </si>
  <si>
    <t>Descrição Despesas</t>
  </si>
  <si>
    <t>Administração Central (AC)</t>
  </si>
  <si>
    <t>Custos financeiros (DF)</t>
  </si>
  <si>
    <t>Riscos ( C )</t>
  </si>
  <si>
    <t>Lucro ( L )</t>
  </si>
  <si>
    <t>Impostos - Tributos ( I )</t>
  </si>
  <si>
    <t>COFINS</t>
  </si>
  <si>
    <t>PIS</t>
  </si>
  <si>
    <t>ISS</t>
  </si>
  <si>
    <t>CPRB  Lei nº 13161/2015</t>
  </si>
  <si>
    <t>SINALIZACAO DE TRANSITO - NOTURNA. REFERÊNCIA: SINAPI / 74221/001</t>
  </si>
  <si>
    <t>PLACA DE SINALIZACAO EM CHAPA DE ACO NUM 16 COM PINTURA REFLETIVA - FORNECIMENTO E INSTALAÇÃO. REFERÊNCIA: SINAPI / 73916/002</t>
  </si>
  <si>
    <t>BANCO</t>
  </si>
  <si>
    <t>AQUISIÇÃO DE MATERIAL BETUMINOSO - BDI DIFERENCIADO</t>
  </si>
  <si>
    <t>5.4.5</t>
  </si>
  <si>
    <t>5.5.1</t>
  </si>
  <si>
    <t>5.5.2</t>
  </si>
  <si>
    <t>5.5.3</t>
  </si>
  <si>
    <t>5.5.4</t>
  </si>
  <si>
    <r>
      <t xml:space="preserve">EXECUÇÃO E COMPACTAÇÃO DE BASE E OU SUB BASE PARA PAVIMENTAÇÃO DE SOLOS DE COMPORTAMENTO LATERÍTICO (ARENOSO) - EXCLUSIVE SOLO, ESCAVAÇÃO, CARGA E TRANSPORTE. AF_11/2019 - </t>
    </r>
    <r>
      <rPr>
        <b/>
        <sz val="10"/>
        <rFont val="Arial"/>
        <family val="2"/>
      </rPr>
      <t xml:space="preserve">BASE </t>
    </r>
  </si>
  <si>
    <r>
      <t>EXECUÇÃO E COMPACTAÇÃO DE BASE E OU SUB BASE PARA PAVIMENTAÇÃO DE SOLOS DE COMPORTAMENTO LATERÍTICO (ARENOSO) - EXCLUSIVE SOLO, ESCAVAÇÃO, CARGA E TRANSPORTE. AF_11/2019 -</t>
    </r>
    <r>
      <rPr>
        <b/>
        <sz val="10"/>
        <rFont val="Arial"/>
        <family val="2"/>
      </rPr>
      <t xml:space="preserve"> SUB-BASE </t>
    </r>
  </si>
  <si>
    <t>Seguros e Garantias (S+G)</t>
  </si>
  <si>
    <t xml:space="preserve"> </t>
  </si>
  <si>
    <t>BDI DIF.:</t>
  </si>
  <si>
    <t>COMP MOB</t>
  </si>
  <si>
    <t>COMP ADM</t>
  </si>
  <si>
    <t>ESCAVADEIRA HIDRÁULICA SOBRE ESTEIRAS, CAÇAMBA 0,80 M3, PESO OPERACIONAL 17 T, POTENCIA BRUTA 111 HP - CHI DIURNO. AF_06/2014</t>
  </si>
  <si>
    <t>PRÓPRIA</t>
  </si>
  <si>
    <t>4.5.1</t>
  </si>
  <si>
    <t>COMP SIN 01</t>
  </si>
  <si>
    <t>COMP PAV 01</t>
  </si>
  <si>
    <t>COMP PAV 02</t>
  </si>
  <si>
    <t>COMP PAV 03</t>
  </si>
  <si>
    <t>COMP PAV 04</t>
  </si>
  <si>
    <t>COMP ACESS</t>
  </si>
  <si>
    <t>COMP SIN 02</t>
  </si>
  <si>
    <t>COMP SIN 03</t>
  </si>
  <si>
    <t>COMP SIN 04</t>
  </si>
  <si>
    <t>COTAÇÃO DE PISO TÁTIL</t>
  </si>
  <si>
    <t>ESTADO</t>
  </si>
  <si>
    <t>R-05  (∆) (Nome das Ruas)</t>
  </si>
  <si>
    <t>AV. ARCIZO ZENI</t>
  </si>
  <si>
    <t>GUIA (MEIO-FIO) CONCRETO, MOLDADA IN LOCO EM TRECHO RETO COM EXTRUSORA, 13 CM BASE X 22 CM ALTURA. AF_06/2016</t>
  </si>
  <si>
    <t>Meio-Fio</t>
  </si>
  <si>
    <t>TRANSPORTE COM CAMINHÃO TANQUE DE TRANSPORTE DE MATERIAL ASFÁLTICO DE 30000 L, EM VIA URBANA PAVIMENTADA, DMT ATÉ 30KM (UNIDADE: TXKM). AF_07/2020</t>
  </si>
  <si>
    <t>TRANSPORTE COM CAMINHÃO TANQUE DE TRANSPORTE DE MATERIAL ASFÁLTICO DE 30000 L, EM VIA URBANA PAVIMENTADA, ADICIONAL PARA DMT EXCEDENTE A 30KM (UNIDADE: TXKM). AF_07/2020</t>
  </si>
  <si>
    <t>5.2.11</t>
  </si>
  <si>
    <t>Volume (m³) - E: 5cm</t>
  </si>
  <si>
    <t>CÓD</t>
  </si>
  <si>
    <t>V. UNIT</t>
  </si>
  <si>
    <t>V. TOTAL</t>
  </si>
  <si>
    <t>DREN 01</t>
  </si>
  <si>
    <t/>
  </si>
  <si>
    <t>DREN 02</t>
  </si>
  <si>
    <t>102281</t>
  </si>
  <si>
    <t>ESCAVAÇÃO MECANIZADA DE VALA COM PROF. MAIOR QUE 1,5 M ATÉ 3,0 M (MÉDIA ENTRE MONTANTE E JUSANTE/UMA COMPOSIÇÃO POR TRECHO),COM ESCAVADEIRA HIDRÁULICA (1,2 M3/155 HP),LARG. DE 1,5 M A 2,5 M, EM SOLO DE 1A CATEGORIA, LOCAIS COM BAIXO NÍVEL DE INTERFERÊNCIA. AF_02/2021</t>
  </si>
  <si>
    <t>ESCAVADEIRA HIDRÁULICA SOBRE ESTEIRAS, CAÇAMBA 1,20 M3, PESO OPERACIONAL 21 T, POTÊNCIA BRUTA 155 HP - CHP DIURNO. AF_06/2014</t>
  </si>
  <si>
    <t>DREN 05</t>
  </si>
  <si>
    <t>ESCORAMENTO DE VALA, TIPO PONTALETEAMENTO, COM PROFUNDIDADE DE 1,5 A 3,0 M, LARGURA MAIOR OU IGUAL A 1,5 M E MENOR QUE 2,5 M. AF_08/2020</t>
  </si>
  <si>
    <t>DREN 06</t>
  </si>
  <si>
    <t>DREN 07</t>
  </si>
  <si>
    <t>101625</t>
  </si>
  <si>
    <t>PREPARO DE FUNDO DE VALA COM LARGURA MAIOR OU IGUAL A 1,5 M E MENOR QUE 2,5 M, COM CAMADA DE AREIA, LANÇAMENTO MECANIZADO. AF_08/2020</t>
  </si>
  <si>
    <t>ESCORAMENTO</t>
  </si>
  <si>
    <t>PREPARO DE FUNDO DE VALA</t>
  </si>
  <si>
    <t>REATERRO</t>
  </si>
  <si>
    <t>93369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</si>
  <si>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</si>
  <si>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93371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</si>
  <si>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</si>
  <si>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ASSENTAMENTO E FORNECIMENTO DE TUBO</t>
  </si>
  <si>
    <t>POÇOS DE VISITA</t>
  </si>
  <si>
    <t>BOCAS DE LOBO</t>
  </si>
  <si>
    <t>97956</t>
  </si>
  <si>
    <t>CAIXA PARA BOCA DE LOBO SIMPLES RETANGULAR, EM ALVENARIA COM BLOCOS DE CONCRETO, DIMENSÕES INTERNAS: 0,6X1X1,2 M. AF_12/2020</t>
  </si>
  <si>
    <t>97957</t>
  </si>
  <si>
    <t>CAIXA PARA BOCA DE LOBO DUPLA RETANGULAR, EM ALVENARIA COM BLOCOS DE CONCRETO, DIMENSÕES INTERNAS: 0,6X2,2X1,2 M. AF_12/2020</t>
  </si>
  <si>
    <t>DISSIPADORES</t>
  </si>
  <si>
    <t>SICRO 2003465</t>
  </si>
  <si>
    <t>Dissipador de energia - DEB 09 - areia e pedra de mão comerciais - 2 Tubos de Concreto D:1200mm</t>
  </si>
  <si>
    <t xml:space="preserve">SICRO </t>
  </si>
  <si>
    <t>BDI PAV:</t>
  </si>
  <si>
    <t>BDI DREN.</t>
  </si>
  <si>
    <t>CÁLCULO DE BDI PARA PAVIMENTAÇÃO</t>
  </si>
  <si>
    <t>CÁLCULO DE BDI PARA DRENAGEM</t>
  </si>
  <si>
    <t>4.5.2</t>
  </si>
  <si>
    <t>4.5.3</t>
  </si>
  <si>
    <t>4.5.4</t>
  </si>
  <si>
    <t>4.5.5</t>
  </si>
  <si>
    <t>4.6.1</t>
  </si>
  <si>
    <t>4.6.2</t>
  </si>
  <si>
    <t>4.6.3</t>
  </si>
  <si>
    <t>4.6.4</t>
  </si>
  <si>
    <t>4.7.1</t>
  </si>
  <si>
    <t>4.7.2</t>
  </si>
  <si>
    <t>4.8.1</t>
  </si>
  <si>
    <t>4.9.1</t>
  </si>
  <si>
    <t>PLANILHA DE RESUMO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</si>
  <si>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</si>
  <si>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</si>
  <si>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</si>
  <si>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</si>
  <si>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DREN 08</t>
  </si>
  <si>
    <t>SICRO 2003682</t>
  </si>
  <si>
    <t>SICRO 2003684</t>
  </si>
  <si>
    <t>SICRO 2003714</t>
  </si>
  <si>
    <t>SICRO 2003716</t>
  </si>
  <si>
    <t>SICRO 2003718</t>
  </si>
  <si>
    <t>SICRO 2003720</t>
  </si>
  <si>
    <t>4.6.5</t>
  </si>
  <si>
    <t>4.6.6</t>
  </si>
  <si>
    <t>4.6.7</t>
  </si>
  <si>
    <t>Poço de visita - PVI 03 - areia e brita comerciais</t>
  </si>
  <si>
    <t>Poço de visita - PVI 04 - areia e brita comerciais</t>
  </si>
  <si>
    <t>Poço de visita - PV COMP 01 - Dimensões Internas 150x350x150. REF.: SICRO 2003686</t>
  </si>
  <si>
    <t>Chaminé dos poços de visita - CPV 01 - areia e brita comerciais</t>
  </si>
  <si>
    <t>Chaminé dos poços de visita - CPV 02 - areia e brita comerciais</t>
  </si>
  <si>
    <t>Chaminé dos poços de visita - CPV 03 - areia e brita comerciais</t>
  </si>
  <si>
    <t>Chaminé dos poços de visita - CPV 04 - areia e brita comerciais</t>
  </si>
  <si>
    <t>UMIDIFICAÇÃO DE MATERIAL PARA VALAS COM CAMINHÃO PIPA 10000L. AF_11/2016</t>
  </si>
  <si>
    <t>SICRO 0407820</t>
  </si>
  <si>
    <t>Armação em aço CA-60 - fornecimento, preparo e colocação</t>
  </si>
  <si>
    <t>SICRO 1107892</t>
  </si>
  <si>
    <t>Concreto fck = 20 MPa - confecção em betoneira e lançamento manual - areia e brita comerciais</t>
  </si>
  <si>
    <t>SICRO 3103302</t>
  </si>
  <si>
    <t>Formas de tábuas de pinho para dispositivos de drenagem - utilização de 3 vezes - confecção, instalação e retirada</t>
  </si>
  <si>
    <t>BDI DIF.</t>
  </si>
  <si>
    <t>BDI PAV.</t>
  </si>
  <si>
    <t>JUN/2021</t>
  </si>
  <si>
    <t>CRONOGRAMA FÍSICO-FINANCEIRAO</t>
  </si>
  <si>
    <t>210 DIAS</t>
  </si>
  <si>
    <t>240 DIAS</t>
  </si>
  <si>
    <t>ACUMULADO</t>
  </si>
  <si>
    <t>DATA</t>
  </si>
  <si>
    <t>SERVIÇOS PRELIMINARES - BDI PAV.</t>
  </si>
  <si>
    <t>MOBILIZAÇÃO E DESMOBILIZAÇÃO DE OBRA  - BDI PAV.</t>
  </si>
  <si>
    <t>ADMINISTRAÇÃO DE CANTEIRO DE OBRA  - BDI PAV.</t>
  </si>
  <si>
    <t>DRENAGEM DE ÁGUAS PLUVIAIS  - BDI DREN.</t>
  </si>
  <si>
    <t>TERRAPLENAGEM  - BDI PAV.</t>
  </si>
  <si>
    <t>PAVIMENTAÇÃO  - BDI PAV.</t>
  </si>
  <si>
    <t>OBRAS COMPLEMENTARES  - BDI PAV.</t>
  </si>
  <si>
    <t>SINALIZAÇÃO VIÁRIA  - BDI PAV.</t>
  </si>
  <si>
    <t>EQUIPAMENTOS DE CONDUÇÃO PRÓPRIA A SER UTILIZADO NA OBRA</t>
  </si>
  <si>
    <t>EQUIPAMENTOS DE GRANDE PORTE A SER TRANSPORTADO SOBRE ESTEIRA</t>
  </si>
  <si>
    <t>FATOR OCUPAÇÃO</t>
  </si>
  <si>
    <t>VELOCIDADE (KM/H)</t>
  </si>
  <si>
    <t>VIAGENS (N)</t>
  </si>
  <si>
    <t>DISTÂNCIA (KM)</t>
  </si>
  <si>
    <t>QUANTIDADE (N)</t>
  </si>
  <si>
    <t>QUANT (CHP)</t>
  </si>
  <si>
    <t>Brita 0 ou Pedrisco (m³/m²)</t>
  </si>
  <si>
    <t>Brita 1   (m³/m²)</t>
  </si>
  <si>
    <t>Volume de Brita 1 (m³)</t>
  </si>
  <si>
    <t>Volume de Brita 0 (m³)</t>
  </si>
  <si>
    <t>Momento Transporte (txkm) - Até 30km</t>
  </si>
  <si>
    <t>DMT  (Pav.)   (km) - Até 30km</t>
  </si>
  <si>
    <t>DMT  (Pav.)   (km) - Restante</t>
  </si>
  <si>
    <t>estado</t>
  </si>
  <si>
    <t>município</t>
  </si>
  <si>
    <t>BRITA CUIABÁ</t>
  </si>
  <si>
    <t>24.384.187/0001-32</t>
  </si>
  <si>
    <t>RODOVIA BR 163/364, KM 498, TOMBADOR, NOBRES-MT</t>
  </si>
  <si>
    <t>ATENDIMENTO</t>
  </si>
  <si>
    <t>65 99683-5300</t>
  </si>
  <si>
    <t>COTAÇÕES</t>
  </si>
  <si>
    <t>65 99253-0305</t>
  </si>
  <si>
    <t>ÉZIO PEDROSO</t>
  </si>
  <si>
    <t>Katiuscia Felix da Silva</t>
  </si>
  <si>
    <t>AMÉRICA DO SUL ARTEFATOS DE CONCRETO - PANTANAL IND DE PISO DRENANTES</t>
  </si>
  <si>
    <t>SINAPI 00004720</t>
  </si>
  <si>
    <t>SINAPI 00004721</t>
  </si>
  <si>
    <t>BRITAMIX</t>
  </si>
  <si>
    <t>03.424.272/0001-07</t>
  </si>
  <si>
    <t>65 3376-4200</t>
  </si>
  <si>
    <t>ELTON ANTONIO</t>
  </si>
  <si>
    <t>QUANT. TOTAL</t>
  </si>
  <si>
    <t>QUANT. EXECUTADO</t>
  </si>
  <si>
    <t>QUANT. REMANESCENTE</t>
  </si>
  <si>
    <t>ESCAVAÇÃO MECANIZADA DE VALA EM MATERIAL DE 1ª E/OU 2ª CATEGORIA, PROFUNDIDADE MÉDIA ENTRE 1,5 E 3,0 M, COM ESCAVADEIRA HIDRÁULICA (1,2 M3/155HP), LOCAIS COM BAIXO NÍVEL DE INTERFERÊNCIA. REF.:  COMPESA 02.03.20U</t>
  </si>
  <si>
    <t xml:space="preserve"> 88907 </t>
  </si>
  <si>
    <t>ESCAVAÇÃO MECANIZADA DE VALA EM MATERIAL DE 1ª E/OU 2ª CATEGORIA, PROFUNDIDADE MÉDIA ENTRE 3,0 E 4,5 M, COM ESCAVADEIRA HIDRÁULICA (1,2 M3/155HP), LOCAIS COM BAIXO NÍVEL DE INTERFERÊNCIA. REF.:  COMPESA 02.03.21U</t>
  </si>
  <si>
    <t xml:space="preserve"> DREN 20 </t>
  </si>
  <si>
    <t>ESCORAMENTO DE VALAS TIPO PONTALETE - REF.: ORSE 7302 04/2022</t>
  </si>
  <si>
    <t xml:space="preserve"> 88316 </t>
  </si>
  <si>
    <t xml:space="preserve"> 88261 </t>
  </si>
  <si>
    <t>CARPINTEIRO DE ESQUADRIA COM ENCARGOS COMPLEMENTARES</t>
  </si>
  <si>
    <t xml:space="preserve"> 00002745 </t>
  </si>
  <si>
    <t>PONTALETE ROLIÇO SEM TRATAMENTO, D = 8 A 11 CM, H = 3 M, EM EUCALIPTO OU EQUIVALENTE DA REGIAO - BRUTA (PARA ESCORAMENTO)</t>
  </si>
  <si>
    <t xml:space="preserve"> 00006194 </t>
  </si>
  <si>
    <t>TABUA *2,5 X 15 CM EM PINUS, MISTA OU EQUIVALENTE DA REGIAO - BRUTA</t>
  </si>
  <si>
    <t xml:space="preserve"> 00000370 </t>
  </si>
  <si>
    <t xml:space="preserve"> 5631 </t>
  </si>
  <si>
    <t xml:space="preserve"> 5632 </t>
  </si>
  <si>
    <t xml:space="preserve"> DREN 12 </t>
  </si>
  <si>
    <t>TUBO DE CONCRETO PARA REDES COLETORAS DE ÁGUAS PLUVIAIS, DIÂMETRO DE 400 MM, TIPO MACHO E FÊMEA, JUNTA RÍGIDA, INSTALADO EM LOCAL COM BAIXO NÍVEL DE INTERFERÊNCIAS - FORNECIMENTO E ASSENTAMENTO. REF.: SINAPI 92210</t>
  </si>
  <si>
    <t xml:space="preserve"> 88629 </t>
  </si>
  <si>
    <t>ARGAMASSA TRAÇO 1:3 (EM VOLUME DE CIMENTO E AREIA MÉDIA ÚMIDA), PREPARO MANUAL. AF_08/2019</t>
  </si>
  <si>
    <t xml:space="preserve"> 88246 </t>
  </si>
  <si>
    <t>ASSENTADOR DE TUBOS COM ENCARGOS COMPLEMENTARES</t>
  </si>
  <si>
    <t xml:space="preserve"> COT DREN 1 </t>
  </si>
  <si>
    <t>TUBO DE CONCRETO ARMADO, TIPO MACHO E FÊMEA, DIÂMETRO 400MM</t>
  </si>
  <si>
    <t>COTAÇÃO TUBO DE CONCRETO SIMPLES 400MM</t>
  </si>
  <si>
    <t>14.822.294/0001-41</t>
  </si>
  <si>
    <t>EDER ROBERTO DE PAULA ME</t>
  </si>
  <si>
    <t>65 - 2117-9275</t>
  </si>
  <si>
    <t>70.428.917/0001-77</t>
  </si>
  <si>
    <t>CABANA COM. DE MATERIAIS DE CONSTRUÇÃO LTDA</t>
  </si>
  <si>
    <t>65 - 3627 - 7676</t>
  </si>
  <si>
    <t>22.077.503/0001-06</t>
  </si>
  <si>
    <t>MFS ENGENHARIA</t>
  </si>
  <si>
    <t>65 - 3052 - 1201</t>
  </si>
  <si>
    <t xml:space="preserve"> DREN 13 </t>
  </si>
  <si>
    <t>TUBO DE CONCRETO PARA REDES COLETORAS DE ÁGUAS PLUVIAIS, DIÂMETRO DE 600 MM, TIPO MACHO E FÊMEA, JUNTA RÍGIDA, INSTALADO EM LOCAL COM BAIXO NÍVEL DE INTERFERÊNCIAS - FORNECIMENTO E ASSENTAMENTO. REF.: SINAPI 92212</t>
  </si>
  <si>
    <t xml:space="preserve"> COT DREN 2 </t>
  </si>
  <si>
    <t>TUBO DE CONCRETO ARMADO, TIPO MACHO E FÊMEA, DIÂMETRO 600MM</t>
  </si>
  <si>
    <t>COTAÇÃO TUBO DE CONCRETO ARMADO 600MM</t>
  </si>
  <si>
    <t>47.315.779/0001-06</t>
  </si>
  <si>
    <t>PROTENMAT INDUSTRIA DE CONCRETO LTDA</t>
  </si>
  <si>
    <t>65 - 3376-1140</t>
  </si>
  <si>
    <t xml:space="preserve"> DREN 14 </t>
  </si>
  <si>
    <t>TUBO DE CONCRETO PARA REDES COLETORAS DE ÁGUAS PLUVIAIS, DIÂMETRO DE 800 MM, TIPO MACHO E FÊMEA, JUNTA RÍGIDA, INSTALADO EM LOCAL COM BAIXO NÍVEL DE INTERFERÊNCIAS - FORNECIMENTO E ASSENTAMENTO. REF.: SINAPI 92214</t>
  </si>
  <si>
    <t xml:space="preserve"> COT DREN 3 </t>
  </si>
  <si>
    <t>TUBO DE CONCRETO ARMADO, TIPO MACHO E FÊMEA, DIÂMETRO 800MM</t>
  </si>
  <si>
    <t>COTAÇÃO TUBO DE CONCRETO ARMADO 800MM</t>
  </si>
  <si>
    <t xml:space="preserve"> DREN 15 </t>
  </si>
  <si>
    <t>TUBO DE CONCRETO PARA REDES COLETORAS DE ÁGUAS PLUVIAIS, DIÂMETRO DE 1000 MM, TIPO MACHO E FÊMEA, JUNTA RÍGIDA, INSTALADO EM LOCAL COM BAIXO NÍVEL DE INTERFERÊNCIAS - FORNECIMENTO E ASSENTAMENTO. REF.: SINAPI 92216</t>
  </si>
  <si>
    <t xml:space="preserve"> COT DREN 4 </t>
  </si>
  <si>
    <t>TUBO DE CONCRETO ARMADO, TIPO MACHO E FÊMEA, DIÂMETRO 1000MM</t>
  </si>
  <si>
    <t>COTAÇÃO TUBO DE CONCRETO ARMADO 1000MM</t>
  </si>
  <si>
    <t xml:space="preserve"> DREN 16 </t>
  </si>
  <si>
    <t>TUBO DE CONCRETO PARA REDES COLETORAS DE ÁGUAS PLUVIAIS, DIÂMETRO DE 1200 MM, TIPO MACHO E FÊMEA, JUNTA RÍGIDA, INSTALADO EM LOCAL COM BAIXO NÍVEL DE INTERFERÊNCIAS - FORNECIMENTO E ASSENTAMENTO. REF.: SINAPI 92816</t>
  </si>
  <si>
    <t xml:space="preserve"> COT DREN 5 </t>
  </si>
  <si>
    <t>TUBO DE CONCRETO ARMADO, TIPO MACHO E FÊMEA, DIÂMETRO 1200MM</t>
  </si>
  <si>
    <t>COTAÇÃO TUBO DE CONCRETO ARMADO 1200MM</t>
  </si>
  <si>
    <t>Transporte com cavalo mecânico com semirreboque com capacidade de 30 t - rodovia pavimentada</t>
  </si>
  <si>
    <t>tkm</t>
  </si>
  <si>
    <t>QUANT (t.km)</t>
  </si>
  <si>
    <t>Horas semanais</t>
  </si>
  <si>
    <t>QUANTIDADE DE SEMANA POR MÊS</t>
  </si>
  <si>
    <t>Quant. de meses</t>
  </si>
  <si>
    <t>total de horas</t>
  </si>
  <si>
    <t xml:space="preserve"> 101126 </t>
  </si>
  <si>
    <t>ESCAVAÇÃO HORIZONTAL, INCLUINDO CARGA E DESCARGA EM SOLO DE 1A CATEGORIA COM TRATOR DE ESTEIRAS (170HP/LÂMINA: 5,20M3). AF_07/2020</t>
  </si>
  <si>
    <t xml:space="preserve"> 93208 </t>
  </si>
  <si>
    <t xml:space="preserve"> 93206 </t>
  </si>
  <si>
    <t xml:space="preserve"> 93584 </t>
  </si>
  <si>
    <t>EXECUÇÃO DE ALMOXARIFADO EM CANTEIRO DE OBRA EM CHAPA DE MADEIRA COMPENSADA, INCLUSO PRATELEIRAS. AF_02/2016</t>
  </si>
  <si>
    <t>EXECUÇÃO DE ESCRITÓRIO EM CANTEIRO DE OBRA EM ALVENARIA, NÃO INCLUSO MOBILIÁRIO E EQUIPAMENTOS. AF_02/2016</t>
  </si>
  <si>
    <t>EXECUÇÃO DE SANITÁRIO E VESTIÁRIO EM CANTEIRO DE OBRA EM CHAPA DE MADEIRA COMPENSADA, NÃO INCLUSO MOBILIÁRIO. AF_02/2016</t>
  </si>
  <si>
    <t>COMP CANTEIRO</t>
  </si>
  <si>
    <t>CANTEIRO DE OBRA DE PAVIMENTAÇÃO E DRENAGEM</t>
  </si>
  <si>
    <t>und</t>
  </si>
  <si>
    <t xml:space="preserve"> 89035 </t>
  </si>
  <si>
    <t xml:space="preserve"> 83362 </t>
  </si>
  <si>
    <t xml:space="preserve"> 5839 </t>
  </si>
  <si>
    <t xml:space="preserve"> 5841 </t>
  </si>
  <si>
    <t xml:space="preserve"> 89036 </t>
  </si>
  <si>
    <t xml:space="preserve"> 91486 </t>
  </si>
  <si>
    <t xml:space="preserve"> 7030 </t>
  </si>
  <si>
    <t xml:space="preserve"> 6879 </t>
  </si>
  <si>
    <t xml:space="preserve"> 6880 </t>
  </si>
  <si>
    <t xml:space="preserve"> 91386 </t>
  </si>
  <si>
    <t xml:space="preserve"> 00004720 </t>
  </si>
  <si>
    <t xml:space="preserve"> 00004721 </t>
  </si>
  <si>
    <t>ASFALTO DILUIDO DE PETROLEO CM-30 (COLETADO NA ANP, ACRESCIDO 17% DE ICMS)</t>
  </si>
  <si>
    <t>ANP
JUN/2022</t>
  </si>
  <si>
    <t>EMULSAO ASFALTICA CATIONICA RR-2C PARA USO EM PAVIMENTACAO ASFALTICA  (COLETADO NA ANP, ACRESCIDO 17% DE ICMS)</t>
  </si>
  <si>
    <t xml:space="preserve"> 95876 </t>
  </si>
  <si>
    <t>TRANSPORTE COM CAMINHÃO BASCULANTE DE 14 M³, EM VIA URBANA PAVIMENTADA, DMT ATÉ 30 KM (UNIDADE: M3XKM). AF_07/2020</t>
  </si>
  <si>
    <t xml:space="preserve"> 88262 </t>
  </si>
  <si>
    <t xml:space="preserve"> 88310 </t>
  </si>
  <si>
    <t xml:space="preserve"> 00004417 </t>
  </si>
  <si>
    <t xml:space="preserve"> 00004433 </t>
  </si>
  <si>
    <t xml:space="preserve"> 00007288 </t>
  </si>
  <si>
    <t>SARRAFO NAO APARELHADO *2,5 X 7* CM, EM MACARANDUBA, ANGELIM OU EQUIVALENTE DA REGIAO -  BRUTA</t>
  </si>
  <si>
    <t>CAIBRO NAO APARELHADO  *7,5 X 7,5* CM, EM MACARANDUBA, ANGELIM OU EQUIVALENTE DA REGIAO -  BRUTA</t>
  </si>
  <si>
    <t>SINAPI - AGOSTO 2022 (NAO DESONERADO) - SICRO 07/2022 - ANP JUN/2022</t>
  </si>
  <si>
    <t>PLANILHA DE CÁLCULO DA</t>
  </si>
  <si>
    <t>Projeto:-</t>
  </si>
  <si>
    <t>REDE DE ÁGUAS PLUVIAIS</t>
  </si>
  <si>
    <t>Propr.º:-</t>
  </si>
  <si>
    <t>P V</t>
  </si>
  <si>
    <t>LARGURA</t>
  </si>
  <si>
    <t xml:space="preserve">      COTA TERRENO</t>
  </si>
  <si>
    <t>PROF.</t>
  </si>
  <si>
    <t xml:space="preserve">       COTA DE PROJETO</t>
  </si>
  <si>
    <t>INTENSIDADE</t>
  </si>
  <si>
    <t>DEFLUVIO</t>
  </si>
  <si>
    <t>SARJETA</t>
  </si>
  <si>
    <t xml:space="preserve">           VELOCIDADE NA TUBULAÇÃO</t>
  </si>
  <si>
    <t>VAZAO MÁXIMA</t>
  </si>
  <si>
    <t>TEMPO DE ESCOAMENTO</t>
  </si>
  <si>
    <t>LÂMINA</t>
  </si>
  <si>
    <t>QUANTIFICAÇÃO DE TUBOS NO TRAÇADO PRINCIPAL</t>
  </si>
  <si>
    <t>TOTAL DA</t>
  </si>
  <si>
    <t>PV</t>
  </si>
  <si>
    <t>DECLIVIDADE</t>
  </si>
  <si>
    <t>DECLIV. DA</t>
  </si>
  <si>
    <t>COEF.ESCOAM.</t>
  </si>
  <si>
    <t>DE CHUVA</t>
  </si>
  <si>
    <t xml:space="preserve">ÁREA DO </t>
  </si>
  <si>
    <t>AREA  ACUM.</t>
  </si>
  <si>
    <t>DIRETO NO</t>
  </si>
  <si>
    <t>DIAMETRO</t>
  </si>
  <si>
    <t>CONTRIB.</t>
  </si>
  <si>
    <t>CAPACIDADE</t>
  </si>
  <si>
    <t>B.L.</t>
  </si>
  <si>
    <t>NÚMEROS</t>
  </si>
  <si>
    <t>À SEÇÃO</t>
  </si>
  <si>
    <t>NA TUBULACAO</t>
  </si>
  <si>
    <t>LÍQUIDA</t>
  </si>
  <si>
    <t>TUBO Ø</t>
  </si>
  <si>
    <t>TRECHO</t>
  </si>
  <si>
    <t>RUA</t>
  </si>
  <si>
    <t>EXT. (m)</t>
  </si>
  <si>
    <t>DO LEITO</t>
  </si>
  <si>
    <t>MONTANTE</t>
  </si>
  <si>
    <t>JUSANTE</t>
  </si>
  <si>
    <t>DA RUA</t>
  </si>
  <si>
    <t>TUBULACAO</t>
  </si>
  <si>
    <t>SUPERFICIAL</t>
  </si>
  <si>
    <t>DE PROJETO</t>
  </si>
  <si>
    <t>Há</t>
  </si>
  <si>
    <t>DE PRECIP.</t>
  </si>
  <si>
    <t>NA AREA</t>
  </si>
  <si>
    <t>CALCULADO</t>
  </si>
  <si>
    <t>DIRETA NA</t>
  </si>
  <si>
    <t>ACUMULADA</t>
  </si>
  <si>
    <t>DE CONDUÇÃO</t>
  </si>
  <si>
    <t>VELOCIDADE</t>
  </si>
  <si>
    <t>ALTURA DA LÂMINA (m)</t>
  </si>
  <si>
    <t>DE LINHAS</t>
  </si>
  <si>
    <t>ADOTADO</t>
  </si>
  <si>
    <t>MINIMA</t>
  </si>
  <si>
    <t>NO TRECHO</t>
  </si>
  <si>
    <t>PLENA</t>
  </si>
  <si>
    <t>À SEÇÃO 0,95D</t>
  </si>
  <si>
    <t xml:space="preserve">ATE  MONT. </t>
  </si>
  <si>
    <t>ATE JUSANTE</t>
  </si>
  <si>
    <t>Y/D</t>
  </si>
  <si>
    <t>"C"</t>
  </si>
  <si>
    <t>CARROÇÁVEL</t>
  </si>
  <si>
    <t>(m)</t>
  </si>
  <si>
    <t>m/m</t>
  </si>
  <si>
    <t>mm/h</t>
  </si>
  <si>
    <t>L / s  *  Há</t>
  </si>
  <si>
    <t>m3/s</t>
  </si>
  <si>
    <t>NA SARJETA</t>
  </si>
  <si>
    <t>m/s</t>
  </si>
  <si>
    <t>min</t>
  </si>
  <si>
    <t>diam. 400</t>
  </si>
  <si>
    <t>diam. 600</t>
  </si>
  <si>
    <t>diam. 800</t>
  </si>
  <si>
    <t>diam. 1000</t>
  </si>
  <si>
    <t>diam. 1200</t>
  </si>
  <si>
    <t>diam. 1500</t>
  </si>
  <si>
    <t>Rua Luiza F. Toledo</t>
  </si>
  <si>
    <t>AV. Joao Vicente Sil</t>
  </si>
  <si>
    <t>Rua Leonel Fereira Almeida</t>
  </si>
  <si>
    <t>Rua Isaias Leão de Morais</t>
  </si>
  <si>
    <t>Rua Domingos Claro</t>
  </si>
  <si>
    <t>Rua Sebastiana Catarina</t>
  </si>
  <si>
    <t>Rua 08</t>
  </si>
  <si>
    <t>Rua 04</t>
  </si>
  <si>
    <t>Rua Projetada 01</t>
  </si>
  <si>
    <t>D1</t>
  </si>
  <si>
    <t>dissipador</t>
  </si>
  <si>
    <t>Rua Paulino da Silva</t>
  </si>
  <si>
    <t>Rua Mario Venancio</t>
  </si>
  <si>
    <t>Rua Prof. Madalena</t>
  </si>
  <si>
    <t>Rua Projetada 02</t>
  </si>
  <si>
    <t>D2</t>
  </si>
  <si>
    <t xml:space="preserve">DRENAGEM DE ÁGUAS PLUVIAIS BAIRROS:  LAGOA LIMPA E DAURI RIVA </t>
  </si>
  <si>
    <t>LARGURA ALÉM TUBO</t>
  </si>
  <si>
    <t>ALTURA DO LASTRO</t>
  </si>
  <si>
    <t>ESPAÇAMENTO ENTRE LINHAS</t>
  </si>
  <si>
    <t>PLANILHA DE QUANTIFICAÇÃO DE OBRA</t>
  </si>
  <si>
    <t>ESPESSURA DO TUBO MÉDIA</t>
  </si>
  <si>
    <t>COMPRIMENTO DE LIGAÇÃO BL - LEITO 6M</t>
  </si>
  <si>
    <t xml:space="preserve">Data: </t>
  </si>
  <si>
    <t>OBRA    :</t>
  </si>
  <si>
    <t>PROPR. :</t>
  </si>
  <si>
    <t>QUANTIFICAÇÃO DE TUBOS</t>
  </si>
  <si>
    <t>COTA TERRENO</t>
  </si>
  <si>
    <t>COTA PROJETO</t>
  </si>
  <si>
    <t>PROFUNDIDADE DO COLETOR</t>
  </si>
  <si>
    <t>DISTÂNCIA (M)</t>
  </si>
  <si>
    <t>NÚMERO DE LINHAS (UN)</t>
  </si>
  <si>
    <t>DIÂMETRO (M)</t>
  </si>
  <si>
    <t>BOCA DE LOBO CALC.</t>
  </si>
  <si>
    <t>B.L. DUPLA</t>
  </si>
  <si>
    <t>B.L. SIMPLES</t>
  </si>
  <si>
    <t>LARGURA DE VALA (M)</t>
  </si>
  <si>
    <t>COMP. LIGAÇÃO Ø0,4- BL  (M)</t>
  </si>
  <si>
    <t>COMP. LIGAÇÃO - Ø0,6 BL  (M)</t>
  </si>
  <si>
    <t>ESCAVAÇÃO H&lt;1,5 (M³)</t>
  </si>
  <si>
    <t>ESCAVAÇÃO 1,5&lt;H&lt;=3,0 (M³)</t>
  </si>
  <si>
    <t>ESCAVAÇÃO 3&lt;H&lt;=4,5 (M³)</t>
  </si>
  <si>
    <t>BOTA-FORA (M³)</t>
  </si>
  <si>
    <t>REATERRO L&lt;=1,5 (M³)</t>
  </si>
  <si>
    <t>REATERRO 1,5&lt;L&lt;=2,5 (M³)</t>
  </si>
  <si>
    <t>REATERRO 2,5&lt;L&lt;=3 (M³)</t>
  </si>
  <si>
    <t>REATERRO 3&lt;L&lt;=4,5 (M³)</t>
  </si>
  <si>
    <t>ESCORAMENTO H&lt;=1,5 (M²)</t>
  </si>
  <si>
    <t>ESCORAMENTO 1,5&lt;H&lt;=3,0 (M²)</t>
  </si>
  <si>
    <t>ESCORAMENTO 3,0&lt;H&lt;=4,5 (M²)</t>
  </si>
  <si>
    <t>LASTRO DE AREIA (M³)</t>
  </si>
  <si>
    <t>REG. DE FUNDO DE VALA (M²)</t>
  </si>
  <si>
    <t>MÉDIA+LASTRO+E. TUBO</t>
  </si>
  <si>
    <t>L&lt;1,5</t>
  </si>
  <si>
    <t>1,5&lt;=L&lt;2,5</t>
  </si>
  <si>
    <t>2,5&lt;=L&lt;5,0</t>
  </si>
  <si>
    <t>H&lt;=1,5</t>
  </si>
  <si>
    <t>1,5&lt;H&lt;=3</t>
  </si>
  <si>
    <t>3&lt;H&lt;=4,5</t>
  </si>
  <si>
    <t>2,5&lt;=L&lt;3,0</t>
  </si>
  <si>
    <t>3&lt;=L&lt;4,5</t>
  </si>
  <si>
    <t>Coluna1</t>
  </si>
  <si>
    <t>Coluna2</t>
  </si>
  <si>
    <t>Coluna3</t>
  </si>
  <si>
    <t>Coluna4</t>
  </si>
  <si>
    <t>Coluna5</t>
  </si>
  <si>
    <t>Coluna6</t>
  </si>
  <si>
    <t>Coluna7</t>
  </si>
  <si>
    <t>Coluna8</t>
  </si>
  <si>
    <t>Coluna9</t>
  </si>
  <si>
    <t>Coluna10</t>
  </si>
  <si>
    <t>Coluna11</t>
  </si>
  <si>
    <t>Coluna12</t>
  </si>
  <si>
    <t>Coluna13</t>
  </si>
  <si>
    <t>Coluna14</t>
  </si>
  <si>
    <t>Coluna15</t>
  </si>
  <si>
    <t>Coluna16</t>
  </si>
  <si>
    <t>Coluna17</t>
  </si>
  <si>
    <t>Coluna18</t>
  </si>
  <si>
    <t>Coluna19</t>
  </si>
  <si>
    <t>Coluna20</t>
  </si>
  <si>
    <t>Coluna21</t>
  </si>
  <si>
    <t>Coluna22</t>
  </si>
  <si>
    <t>Coluna23</t>
  </si>
  <si>
    <t>Coluna24</t>
  </si>
  <si>
    <t>Coluna25</t>
  </si>
  <si>
    <t>Coluna26</t>
  </si>
  <si>
    <t>Coluna27</t>
  </si>
  <si>
    <t>Coluna28</t>
  </si>
  <si>
    <t>Coluna29</t>
  </si>
  <si>
    <t>Coluna30</t>
  </si>
  <si>
    <t>Coluna31</t>
  </si>
  <si>
    <t>Coluna32</t>
  </si>
  <si>
    <t>Coluna33</t>
  </si>
  <si>
    <t>Coluna34</t>
  </si>
  <si>
    <t>Coluna35</t>
  </si>
  <si>
    <t>Coluna36</t>
  </si>
  <si>
    <t>Coluna37</t>
  </si>
  <si>
    <t>Coluna374</t>
  </si>
  <si>
    <t>Coluna373</t>
  </si>
  <si>
    <t>Coluna372</t>
  </si>
  <si>
    <t>Coluna38</t>
  </si>
  <si>
    <t>Coluna39</t>
  </si>
  <si>
    <t>Coluna40</t>
  </si>
  <si>
    <t>Coluna41</t>
  </si>
  <si>
    <t>Coluna42</t>
  </si>
  <si>
    <t>Coluna43</t>
  </si>
  <si>
    <t>Coluna44</t>
  </si>
  <si>
    <t>Coluna45</t>
  </si>
  <si>
    <t>Coluna46</t>
  </si>
  <si>
    <t>Coluna462</t>
  </si>
  <si>
    <t>Coluna47</t>
  </si>
  <si>
    <t>Coluna48</t>
  </si>
  <si>
    <t>Coluna49</t>
  </si>
  <si>
    <t>Coluna492</t>
  </si>
  <si>
    <t>Coluna50</t>
  </si>
  <si>
    <t>Coluna51</t>
  </si>
  <si>
    <t>Coluna52</t>
  </si>
  <si>
    <t>Coluna522</t>
  </si>
  <si>
    <t>Coluna53</t>
  </si>
  <si>
    <t>Coluna54</t>
  </si>
  <si>
    <t>Coluna55</t>
  </si>
  <si>
    <t>Coluna56</t>
  </si>
  <si>
    <t>Coluna57</t>
  </si>
  <si>
    <t>Coluna58</t>
  </si>
  <si>
    <t xml:space="preserve">RAMAIS </t>
  </si>
  <si>
    <t>R1</t>
  </si>
  <si>
    <t>RAMAIS - LEITO: 8M</t>
  </si>
  <si>
    <t>R2</t>
  </si>
  <si>
    <t>CONSIDERAÇÕES</t>
  </si>
  <si>
    <t xml:space="preserve"> - PLANILHA DE QUANTIFICAÇÃO FORMATADA PARA LARGURA DE VALA "L", MENOR OU IGUAL A 3 METROS</t>
  </si>
  <si>
    <t xml:space="preserve"> - PLANILHA DE QUANTIFICAÇÃO FORMATADA PARA PROFUNDIDADE DE VALA "H", MENOR OU IGUAL A 4,5 METROS</t>
  </si>
  <si>
    <t>*FUNDO DE VALA E ESPESSURA DE TUBO CONSIDERADO NO CALCULO DE ESCAVAÇÃO</t>
  </si>
  <si>
    <t>*CORREÇÃO DOS TRECHOS COM MANILHAMENTO DUPLO</t>
  </si>
  <si>
    <t>QUANTIFICAÇÃO DE SERVIÇO PARA POÇOS DE VISITA</t>
  </si>
  <si>
    <t>N° PV</t>
  </si>
  <si>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max (mm)</t>
    </r>
  </si>
  <si>
    <t>PVI 03</t>
  </si>
  <si>
    <t>PVI 04</t>
  </si>
  <si>
    <t>PV COMP 1</t>
  </si>
  <si>
    <t>Medidas Internas</t>
  </si>
  <si>
    <t>Medidas Externas</t>
  </si>
  <si>
    <t>Medidas de Escavação</t>
  </si>
  <si>
    <t>Volume de Reaterro (m³)</t>
  </si>
  <si>
    <t>Dif. Cota (m)</t>
  </si>
  <si>
    <t>CPV 01</t>
  </si>
  <si>
    <t>CPV 02</t>
  </si>
  <si>
    <t>CPV 03</t>
  </si>
  <si>
    <t>CPV 04</t>
  </si>
  <si>
    <t>Larg (m)</t>
  </si>
  <si>
    <t>Comp (m)</t>
  </si>
  <si>
    <t>Profundidade PV (m)</t>
  </si>
  <si>
    <t>Volume (m³)</t>
  </si>
  <si>
    <t>Cota de Fundo (m)</t>
  </si>
  <si>
    <t>Prof. Escavação (m)</t>
  </si>
  <si>
    <t>2x1200</t>
  </si>
  <si>
    <t>MEMORIAL DE CÁLCULO</t>
  </si>
  <si>
    <t>UNITÁRIO</t>
  </si>
  <si>
    <t>Conforme Projeto</t>
  </si>
  <si>
    <t>MATERIAL DE BOTA FORA (m³xKm) + 15% DE EMPOLAMENTO</t>
  </si>
  <si>
    <t>Totais do transporte + 15% de Empolamento</t>
  </si>
  <si>
    <t xml:space="preserve">Ver planilha "MF e Calçada" </t>
  </si>
  <si>
    <t xml:space="preserve">Ver planilha "Sinalização" </t>
  </si>
  <si>
    <r>
      <t xml:space="preserve">Ver planilha "Drenagem - Quantif. Rede" </t>
    </r>
    <r>
      <rPr>
        <i/>
        <sz val="10"/>
        <rFont val="Arial"/>
        <family val="2"/>
      </rPr>
      <t>[Profundidade de escavação x Comprimento da rede x Largura da Vala]</t>
    </r>
  </si>
  <si>
    <r>
      <rPr>
        <b/>
        <sz val="10"/>
        <rFont val="Arial"/>
        <family val="2"/>
      </rPr>
      <t>Escavação na rede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[Profundidade de escavação x Comprimento da rede x Largura da Vala]</t>
    </r>
    <r>
      <rPr>
        <sz val="10"/>
        <rFont val="Arial"/>
      </rPr>
      <t xml:space="preserve"> </t>
    </r>
    <r>
      <rPr>
        <b/>
        <sz val="10"/>
        <rFont val="Arial"/>
        <family val="2"/>
      </rPr>
      <t>+ Escavação dos poços de visitas</t>
    </r>
    <r>
      <rPr>
        <sz val="10"/>
        <rFont val="Arial"/>
      </rPr>
      <t xml:space="preserve"> </t>
    </r>
    <r>
      <rPr>
        <i/>
        <sz val="10"/>
        <rFont val="Arial"/>
        <family val="2"/>
      </rPr>
      <t>[largura de escação do PV x comprimento de escavação do PV x Profundidade de escavação do PV]</t>
    </r>
    <r>
      <rPr>
        <sz val="10"/>
        <rFont val="Arial"/>
      </rPr>
      <t xml:space="preserve">
Ver planilha ( "Drenagem - Quantif. Rede" (5147,43))+("Drenagem - Quantif. PV" (966,27))</t>
    </r>
  </si>
  <si>
    <r>
      <t>Ver planilha "Drenagem - Quantif. Rede"</t>
    </r>
    <r>
      <rPr>
        <i/>
        <sz val="10"/>
        <rFont val="Arial"/>
        <family val="2"/>
      </rPr>
      <t xml:space="preserve"> [profundidade de escavação x Comprimento da rede x 2 lados]</t>
    </r>
  </si>
  <si>
    <r>
      <t>Ver planilha "Drenagem - Quantif. Rede"</t>
    </r>
    <r>
      <rPr>
        <i/>
        <sz val="10"/>
        <rFont val="Arial"/>
        <family val="2"/>
      </rPr>
      <t xml:space="preserve"> [largura da vala x comprimento da rede x espesura do lastro (0,2)]</t>
    </r>
  </si>
  <si>
    <t>OBSERVAÇÃO: PARA O QUANTITATIVO DA REDE PLUVIAL FORAM ADOTADAS AS SEGUINTES NOMENCLATURA
PROFUNDIDADE DE ESCAVAÇÃO= ALTURA MÉDIA DA REDE + ALTURA DO LASTRO (0,2M) + ESPESSURA ADOTADA DO TUBO (0,15M)
LARGURA DE VALA= *PARA TRECHO DE REDE SIMPLES: DISTÂNCIA ALÉM TUBO (1,2M) + DIÂMETRO DO TUBO | *PARA TRECHO DUPLO: DISTÂNCIA ALÉM TUBO (1,2M) + 2x DIÂMETRO DO TUBO + ESPAÇAMENTO ENTRE TUBOS (0,2M)
VOLUME DA TUBULAÇÃO= (3,14 X RAIO DO TUBO / 2)*COMPRIMENTO DA REDE</t>
  </si>
  <si>
    <r>
      <t xml:space="preserve">Ver planilha "Drenagem - Quantif. Rede" </t>
    </r>
    <r>
      <rPr>
        <i/>
        <sz val="10"/>
        <rFont val="Arial"/>
        <family val="2"/>
      </rPr>
      <t>[largura da vala x comprimento da rede x espesura do lastro (0,2)]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 xml:space="preserve">*SOMATÓRIO DE DOIS QUANTITATIVOS PARCIAIS (167,83+344,34) </t>
    </r>
  </si>
  <si>
    <t>Ver planilha "Drenagem - Quantif. Rede" 
*SOMATÓRIO DE DOIS QUANTITATIVOS PARCIAIS (1561,6+1170,69+475,03)</t>
  </si>
  <si>
    <t>LARGURA (M)</t>
  </si>
  <si>
    <t>PREPARO DE FUNDO DE VALA COM LARGURA MAIOR OU IGUAL A 2,5 M E MENOR QUE 3,0 M, COM CAMADA DE AREIA, LANÇAMENTO MECANIZADO.  REF.: PROPORÇÃO INVERSA DO ITEM 101625 DA SINAPI</t>
  </si>
  <si>
    <t>370</t>
  </si>
  <si>
    <t>5678</t>
  </si>
  <si>
    <t>5679</t>
  </si>
  <si>
    <t>88309</t>
  </si>
  <si>
    <t>91533</t>
  </si>
  <si>
    <t>91534</t>
  </si>
  <si>
    <t>119,82</t>
  </si>
  <si>
    <t>1,1000000</t>
  </si>
  <si>
    <t>81,58</t>
  </si>
  <si>
    <t>0,0617000</t>
  </si>
  <si>
    <t>6,11</t>
  </si>
  <si>
    <t>0,3083000</t>
  </si>
  <si>
    <t>11,71</t>
  </si>
  <si>
    <t>0,4440000</t>
  </si>
  <si>
    <t>8,81</t>
  </si>
  <si>
    <t>0,6660000</t>
  </si>
  <si>
    <t>10,42</t>
  </si>
  <si>
    <t>0,0325000</t>
  </si>
  <si>
    <t>0,72</t>
  </si>
  <si>
    <t>0,0302000</t>
  </si>
  <si>
    <t>0,47</t>
  </si>
  <si>
    <t>REATERRO MECANIZADO DE VALA COM ESCAVADEIRA HIDRÁULICA (CAPACIDADE DA CAÇAMBA: 0,8 M³ / POTÊNCIA: 111 HP), LARGURA DE 2,5 A 3,0 M, PROFUNDIDADE DE 1,5 A 3,0 M, COM SOLO (SEM SUBSTITUIÇÃO) DE 1ª CATEGORIA EM LOCAIS COM BAIXO NÍVEL DE INTERFERÊNCIA. REF.: PROPORÇÃO INVERSA DO ITEM 93369 DA SINAPI</t>
  </si>
  <si>
    <t>5631</t>
  </si>
  <si>
    <t>5632</t>
  </si>
  <si>
    <t>95606</t>
  </si>
  <si>
    <t>1,49</t>
  </si>
  <si>
    <t>7,76</t>
  </si>
  <si>
    <t>0,0260000</t>
  </si>
  <si>
    <t>3,48</t>
  </si>
  <si>
    <t>0,0340000</t>
  </si>
  <si>
    <t>1,72</t>
  </si>
  <si>
    <t>0,0230000</t>
  </si>
  <si>
    <t>0,35</t>
  </si>
  <si>
    <t>0,0200000</t>
  </si>
  <si>
    <t>0,44</t>
  </si>
  <si>
    <t>0,0180000</t>
  </si>
  <si>
    <t>0,28</t>
  </si>
  <si>
    <t>1,0000000</t>
  </si>
  <si>
    <t>*FOI REALIZADA UMA PROPORÇÃO INVERSA DOS COEFICIENTES DE SERVIÇOS, NÃO APLICADO AO INSUMO DE MATERIAL</t>
  </si>
  <si>
    <t>REATERRO MECANIZADO DE VALA COM ESCAVADEIRA HIDRÁULICA (CAPACIDADE DA CAÇAMBA: 0,8 M³ / POTÊNCIA: 111 HP), LARGURA DE 2,5 A 3,0 M, PROFUNDIDADE DE 3,0 A 4,5 M, COM SOLO (SEM SUBSTITUIÇÃO) DE 1ª CATEGORIA EM LOCAIS COM BAIXO NÍVEL DE INTERFERÊNCIA. REF.: PROPORÇÃO INVERSA DO ITEM 93371 DA SINAPI</t>
  </si>
  <si>
    <t>0,0220000</t>
  </si>
  <si>
    <t>0,0290000</t>
  </si>
  <si>
    <t>0,0190000</t>
  </si>
  <si>
    <t>0,0100000</t>
  </si>
  <si>
    <t>0,0090000</t>
  </si>
  <si>
    <r>
      <t xml:space="preserve">Ver planilha "Drenagem - Quantif. Rede" </t>
    </r>
    <r>
      <rPr>
        <i/>
        <sz val="10"/>
        <rFont val="Arial"/>
        <family val="2"/>
      </rPr>
      <t>[Volume de escavação - volume da tubulação]</t>
    </r>
  </si>
  <si>
    <r>
      <rPr>
        <b/>
        <sz val="10"/>
        <rFont val="Arial"/>
        <family val="2"/>
      </rPr>
      <t>Reaterro na vala</t>
    </r>
    <r>
      <rPr>
        <i/>
        <sz val="10"/>
        <rFont val="Arial"/>
        <family val="2"/>
      </rPr>
      <t xml:space="preserve"> [Volume de escavação - volume da tubulação] </t>
    </r>
    <r>
      <rPr>
        <b/>
        <sz val="10"/>
        <rFont val="Arial"/>
        <family val="2"/>
      </rPr>
      <t>+ Reaterro no PV</t>
    </r>
    <r>
      <rPr>
        <sz val="10"/>
        <rFont val="Arial"/>
      </rPr>
      <t xml:space="preserve"> </t>
    </r>
    <r>
      <rPr>
        <i/>
        <sz val="10"/>
        <rFont val="Arial"/>
        <family val="2"/>
      </rPr>
      <t>[Volume de escavação do PV - Volume do PV]</t>
    </r>
    <r>
      <rPr>
        <sz val="10"/>
        <rFont val="Arial"/>
      </rPr>
      <t xml:space="preserve">
Ver planilha ("Drenagem - Quantif. Rede" (8111,57+475,03)) + ("Drenagem - Quantif. PV" (620,55))</t>
    </r>
  </si>
  <si>
    <t>Ver planilha "Drenagem - Quantif. Rede"  [Volume de escavação - volume da tubulação]
*SOMATÓRIO DE DOIS QUANTITATIVOS PARCIAIS (1561,60+1170,69)</t>
  </si>
  <si>
    <t>Ver planilha "Drenagem - Quantif. Rede" [Comprimento da rede x Quantidade de Linhas]</t>
  </si>
  <si>
    <r>
      <t xml:space="preserve">Ver planilha "Drenagem - Quantif. Rede" </t>
    </r>
    <r>
      <rPr>
        <i/>
        <sz val="10"/>
        <rFont val="Arial"/>
        <family val="2"/>
      </rPr>
      <t>[comprimento da rede]</t>
    </r>
  </si>
  <si>
    <r>
      <t xml:space="preserve">Ver planilha "Base e Sub-base" </t>
    </r>
    <r>
      <rPr>
        <i/>
        <sz val="10"/>
        <rFont val="Arial"/>
        <family val="2"/>
      </rPr>
      <t>[comprimento da via x largura de terraplanagem]</t>
    </r>
  </si>
  <si>
    <r>
      <t xml:space="preserve">Ver planilha "Cubação" </t>
    </r>
    <r>
      <rPr>
        <i/>
        <sz val="10"/>
        <rFont val="Arial"/>
        <family val="2"/>
      </rPr>
      <t>[comprimento da via x largura de terraplanagem x espessura de corte]</t>
    </r>
  </si>
  <si>
    <r>
      <t xml:space="preserve">Ver planilha "Base e Sub-base" </t>
    </r>
    <r>
      <rPr>
        <i/>
        <sz val="10"/>
        <rFont val="Arial"/>
        <family val="2"/>
      </rPr>
      <t>[comprimento da via x largura de terraplanagem x espessura de corte]</t>
    </r>
  </si>
  <si>
    <r>
      <t>Ver planilha "Cubação"</t>
    </r>
    <r>
      <rPr>
        <i/>
        <sz val="10"/>
        <rFont val="Arial"/>
        <family val="2"/>
      </rPr>
      <t xml:space="preserve"> [comprimento da via x largura de terraplanagem x espessura de corte (30cm) x DMT x 15% de empolamento]</t>
    </r>
  </si>
  <si>
    <r>
      <t xml:space="preserve">Ver planilha "Base e Sub-base"  </t>
    </r>
    <r>
      <rPr>
        <i/>
        <sz val="10"/>
        <rFont val="Arial"/>
        <family val="2"/>
      </rPr>
      <t xml:space="preserve"> [comprimento da via x largura de terraplanagem x espessura da base e sub base (30cm) x DMT x 15% de empolamento]</t>
    </r>
  </si>
  <si>
    <r>
      <t xml:space="preserve">Ver planilha "Base e Sub-base"  </t>
    </r>
    <r>
      <rPr>
        <i/>
        <sz val="10"/>
        <rFont val="Arial"/>
        <family val="2"/>
      </rPr>
      <t>[comprimento da via x largura de terraplanagem x espessura da base (15cm)]</t>
    </r>
  </si>
  <si>
    <r>
      <t xml:space="preserve">Ver planilha "Base e Sub-base"  </t>
    </r>
    <r>
      <rPr>
        <i/>
        <sz val="10"/>
        <rFont val="Arial"/>
        <family val="2"/>
      </rPr>
      <t>[comprimento da via x largura de terraplanagem x espessura da sub-base (15cm)]</t>
    </r>
  </si>
  <si>
    <r>
      <t xml:space="preserve">Ver planilha "Base e Sub-base"  </t>
    </r>
    <r>
      <rPr>
        <i/>
        <sz val="10"/>
        <rFont val="Arial"/>
        <family val="2"/>
      </rPr>
      <t>[comprimento da via x largura de terraplanagem do pavimento]</t>
    </r>
  </si>
  <si>
    <r>
      <t xml:space="preserve">Ver planilha "Base e Sub-base"  </t>
    </r>
    <r>
      <rPr>
        <i/>
        <sz val="10"/>
        <rFont val="Arial"/>
        <family val="2"/>
      </rPr>
      <t>[comprimento da via x largura de terraplanagem do pavimento x consumo de material betuminoso x densidade do material betuminoso x 30km]</t>
    </r>
  </si>
  <si>
    <r>
      <t xml:space="preserve">Ver planilha "Base e Sub-base"  </t>
    </r>
    <r>
      <rPr>
        <i/>
        <sz val="10"/>
        <rFont val="Arial"/>
        <family val="2"/>
      </rPr>
      <t>[comprimento da via x largura de terraplanagem do pavimento x consumo de material betuminoso x densidade do material betuminoso x (DMT-30km)]</t>
    </r>
  </si>
  <si>
    <r>
      <t xml:space="preserve">Ver planilha "Base e Sub-base"  </t>
    </r>
    <r>
      <rPr>
        <i/>
        <sz val="10"/>
        <rFont val="Arial"/>
        <family val="2"/>
      </rPr>
      <t>[comprimento da via x largura de terraplanagem do pavimento x consumo de material pétreo x DMT]</t>
    </r>
  </si>
  <si>
    <r>
      <t xml:space="preserve">Ver planilha "Mat. Betuminoso" </t>
    </r>
    <r>
      <rPr>
        <i/>
        <sz val="10"/>
        <rFont val="Arial"/>
        <family val="2"/>
      </rPr>
      <t>[comprimento da via x largura de terraplanagem do pavimento]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</si>
</sst>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#.##000##"/>
    <numFmt numFmtId="166" formatCode="##.##000"/>
    <numFmt numFmtId="167" formatCode="_(* #,##0_);_(* \(#,##0\);_(* &quot;-&quot;??_);_(@_)"/>
    <numFmt numFmtId="168" formatCode="0.0%"/>
    <numFmt numFmtId="169" formatCode="0.0"/>
    <numFmt numFmtId="170" formatCode="0.00000"/>
    <numFmt numFmtId="171" formatCode="###,###,##0.00\ "/>
    <numFmt numFmtId="172" formatCode="#,##0.00_ ;[Red]\-#,##0.00\ "/>
    <numFmt numFmtId="173" formatCode="#,##0.000000000000_ ;[Red]\-#,##0.000000000000\ "/>
    <numFmt numFmtId="174" formatCode="_(* #,##0.000_);_(* \(#,##0.000\);_(* &quot;-&quot;???_);_(@_)"/>
    <numFmt numFmtId="175" formatCode="_(* #,##0.000_);_(* \(#,##0.000\);_(* &quot;-&quot;??_);_(@_)"/>
    <numFmt numFmtId="176" formatCode="_(* #,##0.00_);_(* \(#,##0.00\);_(* &quot;-&quot;???_);_(@_)"/>
    <numFmt numFmtId="177" formatCode="_-* #,##0.000_-;\-* #,##0.000_-;_-* &quot;-&quot;???_-;_-@_-"/>
    <numFmt numFmtId="178" formatCode="0.0000"/>
    <numFmt numFmtId="179" formatCode="[$-416]mmm\-yy;@"/>
    <numFmt numFmtId="180" formatCode="#,##0.0000"/>
    <numFmt numFmtId="181" formatCode="0.000000"/>
    <numFmt numFmtId="182" formatCode="[$-416]mmmm\-yy;@"/>
    <numFmt numFmtId="183" formatCode="&quot;R$&quot;#,##0.00"/>
    <numFmt numFmtId="184" formatCode="&quot;R$&quot;\ #,##0.00"/>
    <numFmt numFmtId="185" formatCode="0.000%"/>
    <numFmt numFmtId="186" formatCode="_(* #,##0.000000_);_(* \(#,##0.000000\);_(* &quot;-&quot;??_);_(@_)"/>
    <numFmt numFmtId="187" formatCode="d\ \ mmmm\,\ yyyy"/>
    <numFmt numFmtId="188" formatCode="0.000"/>
    <numFmt numFmtId="189" formatCode="_(* #,##0.00000_);_(* \(#,##0.00000\);_(* &quot;-&quot;??_);_(@_)"/>
    <numFmt numFmtId="190" formatCode="#,##0.000"/>
  </numFmts>
  <fonts count="9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2"/>
      <name val="Arial"/>
      <family val="2"/>
    </font>
    <font>
      <b/>
      <sz val="10"/>
      <color indexed="12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7"/>
      <color indexed="12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35"/>
      <name val="Arial Black"/>
      <family val="2"/>
    </font>
    <font>
      <sz val="10"/>
      <name val="Garamond"/>
      <family val="1"/>
    </font>
    <font>
      <b/>
      <sz val="26"/>
      <name val="Garamond"/>
      <family val="1"/>
    </font>
    <font>
      <sz val="14"/>
      <name val="Garamond"/>
      <family val="1"/>
    </font>
    <font>
      <b/>
      <sz val="18"/>
      <name val="Garamond"/>
      <family val="1"/>
    </font>
    <font>
      <b/>
      <sz val="14"/>
      <name val="Garamond"/>
      <family val="1"/>
    </font>
    <font>
      <sz val="8"/>
      <name val="Garamond"/>
      <family val="1"/>
    </font>
    <font>
      <sz val="12"/>
      <name val="Garamond"/>
      <family val="1"/>
    </font>
    <font>
      <sz val="6"/>
      <name val="Arial"/>
      <family val="2"/>
    </font>
    <font>
      <b/>
      <sz val="8"/>
      <name val="Garamond"/>
      <family val="1"/>
    </font>
    <font>
      <sz val="6"/>
      <name val="Garamond"/>
      <family val="1"/>
    </font>
    <font>
      <b/>
      <sz val="12"/>
      <name val="Garamond"/>
      <family val="1"/>
    </font>
    <font>
      <b/>
      <sz val="13"/>
      <name val="Garamond"/>
      <family val="1"/>
    </font>
    <font>
      <sz val="10"/>
      <color indexed="10"/>
      <name val="Garamond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7"/>
      <name val="Arial"/>
      <family val="2"/>
    </font>
    <font>
      <b/>
      <sz val="7"/>
      <name val="Arial"/>
      <family val="2"/>
    </font>
    <font>
      <b/>
      <sz val="12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Calibri"/>
      <family val="2"/>
    </font>
  </fonts>
  <fills count="5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</fills>
  <borders count="10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6">
    <xf numFmtId="0" fontId="0" fillId="0" borderId="0"/>
    <xf numFmtId="0" fontId="15" fillId="0" borderId="0"/>
    <xf numFmtId="0" fontId="4" fillId="0" borderId="0"/>
    <xf numFmtId="0" fontId="16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9" fontId="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9" borderId="0" applyNumberFormat="0" applyBorder="0" applyAlignment="0" applyProtection="0"/>
    <xf numFmtId="0" fontId="32" fillId="21" borderId="0" applyNumberFormat="0" applyBorder="0" applyAlignment="0" applyProtection="0"/>
    <xf numFmtId="0" fontId="32" fillId="15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3" fillId="6" borderId="0" applyNumberFormat="0" applyBorder="0" applyAlignment="0" applyProtection="0"/>
    <xf numFmtId="0" fontId="37" fillId="9" borderId="0" applyNumberFormat="0" applyBorder="0" applyAlignment="0" applyProtection="0"/>
    <xf numFmtId="0" fontId="34" fillId="25" borderId="59" applyNumberFormat="0" applyAlignment="0" applyProtection="0"/>
    <xf numFmtId="0" fontId="48" fillId="26" borderId="59" applyNumberFormat="0" applyAlignment="0" applyProtection="0"/>
    <xf numFmtId="0" fontId="35" fillId="27" borderId="60" applyNumberFormat="0" applyAlignment="0" applyProtection="0"/>
    <xf numFmtId="0" fontId="47" fillId="0" borderId="61" applyNumberFormat="0" applyFill="0" applyAlignment="0" applyProtection="0"/>
    <xf numFmtId="0" fontId="35" fillId="27" borderId="60" applyNumberFormat="0" applyAlignment="0" applyProtection="0"/>
    <xf numFmtId="0" fontId="32" fillId="28" borderId="0" applyNumberFormat="0" applyBorder="0" applyAlignment="0" applyProtection="0"/>
    <xf numFmtId="0" fontId="32" fillId="21" borderId="0" applyNumberFormat="0" applyBorder="0" applyAlignment="0" applyProtection="0"/>
    <xf numFmtId="0" fontId="32" fillId="15" borderId="0" applyNumberFormat="0" applyBorder="0" applyAlignment="0" applyProtection="0"/>
    <xf numFmtId="0" fontId="32" fillId="29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41" fillId="16" borderId="59" applyNumberFormat="0" applyAlignment="0" applyProtection="0"/>
    <xf numFmtId="0" fontId="36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38" fillId="0" borderId="62" applyNumberFormat="0" applyFill="0" applyAlignment="0" applyProtection="0"/>
    <xf numFmtId="0" fontId="39" fillId="0" borderId="63" applyNumberFormat="0" applyFill="0" applyAlignment="0" applyProtection="0"/>
    <xf numFmtId="0" fontId="40" fillId="0" borderId="64" applyNumberFormat="0" applyFill="0" applyAlignment="0" applyProtection="0"/>
    <xf numFmtId="0" fontId="40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41" fillId="10" borderId="59" applyNumberFormat="0" applyAlignment="0" applyProtection="0"/>
    <xf numFmtId="0" fontId="42" fillId="0" borderId="65" applyNumberFormat="0" applyFill="0" applyAlignment="0" applyProtection="0"/>
    <xf numFmtId="0" fontId="49" fillId="16" borderId="0" applyNumberFormat="0" applyBorder="0" applyAlignment="0" applyProtection="0"/>
    <xf numFmtId="0" fontId="43" fillId="16" borderId="0" applyNumberFormat="0" applyBorder="0" applyAlignment="0" applyProtection="0"/>
    <xf numFmtId="0" fontId="31" fillId="13" borderId="66" applyNumberFormat="0" applyFont="0" applyAlignment="0" applyProtection="0"/>
    <xf numFmtId="0" fontId="15" fillId="13" borderId="66" applyNumberFormat="0" applyFont="0" applyAlignment="0" applyProtection="0"/>
    <xf numFmtId="0" fontId="44" fillId="25" borderId="67" applyNumberFormat="0" applyAlignment="0" applyProtection="0"/>
    <xf numFmtId="0" fontId="44" fillId="26" borderId="67" applyNumberFormat="0" applyAlignment="0" applyProtection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68" applyNumberFormat="0" applyFill="0" applyAlignment="0" applyProtection="0"/>
    <xf numFmtId="0" fontId="52" fillId="0" borderId="69" applyNumberFormat="0" applyFill="0" applyAlignment="0" applyProtection="0"/>
    <xf numFmtId="0" fontId="53" fillId="0" borderId="70" applyNumberFormat="0" applyFill="0" applyAlignment="0" applyProtection="0"/>
    <xf numFmtId="0" fontId="53" fillId="0" borderId="0" applyNumberFormat="0" applyFill="0" applyBorder="0" applyAlignment="0" applyProtection="0"/>
    <xf numFmtId="0" fontId="46" fillId="0" borderId="71" applyNumberFormat="0" applyFill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13" borderId="66" applyNumberFormat="0" applyFont="0" applyAlignment="0" applyProtection="0"/>
    <xf numFmtId="0" fontId="3" fillId="0" borderId="0"/>
    <xf numFmtId="0" fontId="2" fillId="0" borderId="0"/>
    <xf numFmtId="44" fontId="15" fillId="0" borderId="0" applyFont="0" applyFill="0" applyBorder="0" applyAlignment="0" applyProtection="0"/>
    <xf numFmtId="0" fontId="1" fillId="0" borderId="0"/>
    <xf numFmtId="0" fontId="55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69" fillId="0" borderId="0"/>
  </cellStyleXfs>
  <cellXfs count="1242">
    <xf numFmtId="0" fontId="0" fillId="0" borderId="0" xfId="0"/>
    <xf numFmtId="0" fontId="0" fillId="0" borderId="0" xfId="0" applyAlignment="1">
      <alignment horizontal="left"/>
    </xf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164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40" fontId="5" fillId="0" borderId="0" xfId="7" applyNumberFormat="1" applyFont="1" applyFill="1" applyBorder="1" applyAlignment="1"/>
    <xf numFmtId="40" fontId="22" fillId="0" borderId="0" xfId="7" applyNumberFormat="1" applyFont="1" applyFill="1" applyBorder="1" applyAlignment="1"/>
    <xf numFmtId="0" fontId="0" fillId="0" borderId="0" xfId="0" applyAlignment="1">
      <alignment horizontal="right"/>
    </xf>
    <xf numFmtId="40" fontId="23" fillId="0" borderId="34" xfId="7" applyNumberFormat="1" applyFont="1" applyFill="1" applyBorder="1" applyAlignment="1">
      <alignment horizontal="center"/>
    </xf>
    <xf numFmtId="40" fontId="24" fillId="0" borderId="41" xfId="7" applyNumberFormat="1" applyFont="1" applyFill="1" applyBorder="1" applyAlignment="1"/>
    <xf numFmtId="40" fontId="23" fillId="0" borderId="31" xfId="7" applyNumberFormat="1" applyFont="1" applyFill="1" applyBorder="1" applyAlignment="1">
      <alignment horizontal="center"/>
    </xf>
    <xf numFmtId="0" fontId="20" fillId="0" borderId="32" xfId="0" applyFont="1" applyBorder="1" applyAlignment="1">
      <alignment horizontal="right"/>
    </xf>
    <xf numFmtId="1" fontId="23" fillId="0" borderId="26" xfId="0" applyNumberFormat="1" applyFont="1" applyBorder="1"/>
    <xf numFmtId="1" fontId="23" fillId="0" borderId="23" xfId="0" applyNumberFormat="1" applyFont="1" applyBorder="1" applyAlignment="1">
      <alignment horizontal="left"/>
    </xf>
    <xf numFmtId="1" fontId="23" fillId="0" borderId="23" xfId="0" applyNumberFormat="1" applyFont="1" applyBorder="1"/>
    <xf numFmtId="1" fontId="23" fillId="0" borderId="23" xfId="0" applyNumberFormat="1" applyFont="1" applyBorder="1" applyAlignment="1">
      <alignment horizontal="center"/>
    </xf>
    <xf numFmtId="40" fontId="23" fillId="0" borderId="27" xfId="7" applyNumberFormat="1" applyFont="1" applyFill="1" applyBorder="1"/>
    <xf numFmtId="40" fontId="23" fillId="0" borderId="9" xfId="7" applyNumberFormat="1" applyFont="1" applyBorder="1" applyAlignment="1">
      <alignment horizontal="center"/>
    </xf>
    <xf numFmtId="40" fontId="25" fillId="0" borderId="29" xfId="7" applyNumberFormat="1" applyFont="1" applyFill="1" applyBorder="1"/>
    <xf numFmtId="40" fontId="25" fillId="0" borderId="9" xfId="7" applyNumberFormat="1" applyFont="1" applyBorder="1" applyAlignment="1">
      <alignment horizontal="center"/>
    </xf>
    <xf numFmtId="40" fontId="25" fillId="0" borderId="9" xfId="7" applyNumberFormat="1" applyFont="1" applyFill="1" applyBorder="1"/>
    <xf numFmtId="172" fontId="0" fillId="0" borderId="0" xfId="0" applyNumberFormat="1"/>
    <xf numFmtId="1" fontId="25" fillId="0" borderId="28" xfId="0" applyNumberFormat="1" applyFont="1" applyBorder="1"/>
    <xf numFmtId="1" fontId="25" fillId="0" borderId="9" xfId="0" applyNumberFormat="1" applyFont="1" applyBorder="1" applyAlignment="1">
      <alignment horizontal="left"/>
    </xf>
    <xf numFmtId="40" fontId="25" fillId="0" borderId="9" xfId="7" applyNumberFormat="1" applyFont="1" applyFill="1" applyBorder="1" applyAlignment="1">
      <alignment horizontal="right"/>
    </xf>
    <xf numFmtId="40" fontId="25" fillId="0" borderId="28" xfId="7" applyNumberFormat="1" applyFont="1" applyBorder="1"/>
    <xf numFmtId="40" fontId="25" fillId="0" borderId="9" xfId="7" applyNumberFormat="1" applyFont="1" applyBorder="1" applyAlignment="1">
      <alignment horizontal="left"/>
    </xf>
    <xf numFmtId="40" fontId="25" fillId="0" borderId="9" xfId="7" applyNumberFormat="1" applyFont="1" applyBorder="1"/>
    <xf numFmtId="0" fontId="20" fillId="0" borderId="9" xfId="0" applyFont="1" applyBorder="1"/>
    <xf numFmtId="0" fontId="25" fillId="0" borderId="30" xfId="0" applyFont="1" applyBorder="1"/>
    <xf numFmtId="0" fontId="25" fillId="0" borderId="31" xfId="0" applyFont="1" applyBorder="1" applyAlignment="1">
      <alignment horizontal="left"/>
    </xf>
    <xf numFmtId="0" fontId="25" fillId="0" borderId="31" xfId="0" applyFont="1" applyBorder="1"/>
    <xf numFmtId="40" fontId="25" fillId="0" borderId="31" xfId="7" applyNumberFormat="1" applyFont="1" applyBorder="1"/>
    <xf numFmtId="0" fontId="20" fillId="0" borderId="31" xfId="0" applyFont="1" applyBorder="1"/>
    <xf numFmtId="43" fontId="0" fillId="0" borderId="0" xfId="0" applyNumberFormat="1"/>
    <xf numFmtId="40" fontId="0" fillId="0" borderId="0" xfId="0" applyNumberFormat="1"/>
    <xf numFmtId="172" fontId="0" fillId="0" borderId="0" xfId="0" applyNumberFormat="1" applyAlignment="1">
      <alignment horizontal="right"/>
    </xf>
    <xf numFmtId="40" fontId="22" fillId="0" borderId="0" xfId="0" applyNumberFormat="1" applyFont="1"/>
    <xf numFmtId="43" fontId="0" fillId="0" borderId="0" xfId="7" applyNumberFormat="1" applyFont="1" applyFill="1"/>
    <xf numFmtId="43" fontId="0" fillId="0" borderId="9" xfId="7" applyNumberFormat="1" applyFont="1" applyFill="1" applyBorder="1"/>
    <xf numFmtId="173" fontId="26" fillId="0" borderId="9" xfId="7" applyNumberFormat="1" applyFont="1" applyFill="1" applyBorder="1"/>
    <xf numFmtId="0" fontId="27" fillId="0" borderId="0" xfId="0" applyFont="1"/>
    <xf numFmtId="0" fontId="12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vertical="center"/>
    </xf>
    <xf numFmtId="0" fontId="13" fillId="0" borderId="1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2" fillId="0" borderId="52" xfId="0" applyFont="1" applyBorder="1" applyAlignment="1">
      <alignment vertical="center"/>
    </xf>
    <xf numFmtId="0" fontId="12" fillId="0" borderId="46" xfId="0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0" fontId="10" fillId="0" borderId="0" xfId="6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0" fontId="19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0" fontId="4" fillId="0" borderId="0" xfId="2" applyAlignment="1">
      <alignment vertical="center"/>
    </xf>
    <xf numFmtId="0" fontId="28" fillId="0" borderId="0" xfId="4" applyFont="1" applyAlignment="1">
      <alignment horizontal="center" vertical="center"/>
    </xf>
    <xf numFmtId="0" fontId="29" fillId="0" borderId="0" xfId="4" applyFont="1" applyAlignment="1">
      <alignment horizontal="center" vertical="center"/>
    </xf>
    <xf numFmtId="0" fontId="4" fillId="3" borderId="0" xfId="2" applyFill="1" applyAlignment="1">
      <alignment vertical="center"/>
    </xf>
    <xf numFmtId="164" fontId="0" fillId="3" borderId="0" xfId="11" applyFont="1" applyFill="1" applyAlignment="1">
      <alignment vertical="center"/>
    </xf>
    <xf numFmtId="174" fontId="30" fillId="3" borderId="9" xfId="2" applyNumberFormat="1" applyFont="1" applyFill="1" applyBorder="1" applyAlignment="1">
      <alignment horizontal="center" vertical="center"/>
    </xf>
    <xf numFmtId="176" fontId="12" fillId="3" borderId="5" xfId="2" applyNumberFormat="1" applyFont="1" applyFill="1" applyBorder="1" applyAlignment="1">
      <alignment vertical="center"/>
    </xf>
    <xf numFmtId="174" fontId="4" fillId="3" borderId="0" xfId="2" applyNumberFormat="1" applyFill="1" applyAlignment="1">
      <alignment vertical="center"/>
    </xf>
    <xf numFmtId="0" fontId="28" fillId="0" borderId="0" xfId="12" applyFont="1" applyAlignment="1">
      <alignment horizontal="center" vertical="center"/>
    </xf>
    <xf numFmtId="0" fontId="29" fillId="0" borderId="0" xfId="12" applyFont="1" applyAlignment="1">
      <alignment horizontal="center" vertical="center"/>
    </xf>
    <xf numFmtId="4" fontId="4" fillId="0" borderId="0" xfId="2" applyNumberFormat="1" applyAlignment="1">
      <alignment vertical="center"/>
    </xf>
    <xf numFmtId="0" fontId="6" fillId="3" borderId="0" xfId="2" applyFont="1" applyFill="1" applyAlignment="1">
      <alignment horizontal="center" vertical="center"/>
    </xf>
    <xf numFmtId="164" fontId="0" fillId="0" borderId="0" xfId="7" applyFont="1" applyAlignment="1">
      <alignment vertical="center"/>
    </xf>
    <xf numFmtId="164" fontId="10" fillId="0" borderId="0" xfId="7" applyFont="1" applyFill="1" applyAlignment="1">
      <alignment vertical="center"/>
    </xf>
    <xf numFmtId="0" fontId="3" fillId="0" borderId="0" xfId="0" applyFont="1" applyAlignment="1">
      <alignment vertical="center"/>
    </xf>
    <xf numFmtId="0" fontId="27" fillId="0" borderId="0" xfId="2" applyFont="1" applyAlignment="1">
      <alignment vertical="center"/>
    </xf>
    <xf numFmtId="4" fontId="5" fillId="0" borderId="0" xfId="2" applyNumberFormat="1" applyFont="1" applyAlignment="1">
      <alignment vertical="center"/>
    </xf>
    <xf numFmtId="0" fontId="28" fillId="0" borderId="0" xfId="2" applyFont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21" fillId="0" borderId="0" xfId="0" applyFont="1"/>
    <xf numFmtId="175" fontId="30" fillId="3" borderId="9" xfId="7" applyNumberFormat="1" applyFont="1" applyFill="1" applyBorder="1" applyAlignment="1">
      <alignment horizontal="center" vertical="center"/>
    </xf>
    <xf numFmtId="175" fontId="12" fillId="3" borderId="5" xfId="7" applyNumberFormat="1" applyFont="1" applyFill="1" applyBorder="1" applyAlignment="1">
      <alignment vertical="center"/>
    </xf>
    <xf numFmtId="175" fontId="5" fillId="3" borderId="0" xfId="7" applyNumberFormat="1" applyFont="1" applyFill="1" applyAlignment="1">
      <alignment horizontal="center" vertical="center"/>
    </xf>
    <xf numFmtId="174" fontId="30" fillId="3" borderId="29" xfId="2" applyNumberFormat="1" applyFont="1" applyFill="1" applyBorder="1" applyAlignment="1">
      <alignment horizontal="center" vertical="center"/>
    </xf>
    <xf numFmtId="176" fontId="12" fillId="3" borderId="13" xfId="2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0" xfId="2" applyAlignment="1">
      <alignment horizontal="center" vertical="center" wrapText="1"/>
    </xf>
    <xf numFmtId="0" fontId="4" fillId="0" borderId="0" xfId="2" applyAlignment="1">
      <alignment vertical="center" wrapText="1"/>
    </xf>
    <xf numFmtId="174" fontId="5" fillId="3" borderId="38" xfId="2" applyNumberFormat="1" applyFont="1" applyFill="1" applyBorder="1" applyAlignment="1">
      <alignment vertical="center"/>
    </xf>
    <xf numFmtId="174" fontId="5" fillId="3" borderId="35" xfId="2" applyNumberFormat="1" applyFont="1" applyFill="1" applyBorder="1" applyAlignment="1">
      <alignment vertical="center"/>
    </xf>
    <xf numFmtId="174" fontId="5" fillId="3" borderId="29" xfId="2" applyNumberFormat="1" applyFont="1" applyFill="1" applyBorder="1" applyAlignment="1">
      <alignment vertical="center"/>
    </xf>
    <xf numFmtId="174" fontId="5" fillId="3" borderId="32" xfId="2" applyNumberFormat="1" applyFont="1" applyFill="1" applyBorder="1" applyAlignment="1">
      <alignment vertical="center"/>
    </xf>
    <xf numFmtId="4" fontId="4" fillId="3" borderId="0" xfId="2" applyNumberFormat="1" applyFill="1" applyAlignment="1">
      <alignment vertical="center"/>
    </xf>
    <xf numFmtId="43" fontId="4" fillId="0" borderId="0" xfId="2" applyNumberFormat="1" applyAlignment="1">
      <alignment vertical="center"/>
    </xf>
    <xf numFmtId="175" fontId="3" fillId="3" borderId="9" xfId="7" applyNumberFormat="1" applyFont="1" applyFill="1" applyBorder="1" applyAlignment="1">
      <alignment horizontal="center" vertical="center" wrapText="1"/>
    </xf>
    <xf numFmtId="164" fontId="3" fillId="3" borderId="9" xfId="8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vertical="center"/>
    </xf>
    <xf numFmtId="168" fontId="10" fillId="0" borderId="0" xfId="5" applyNumberFormat="1" applyFont="1" applyFill="1" applyAlignment="1">
      <alignment vertical="center"/>
    </xf>
    <xf numFmtId="178" fontId="10" fillId="0" borderId="0" xfId="0" applyNumberFormat="1" applyFont="1" applyAlignment="1">
      <alignment vertical="center"/>
    </xf>
    <xf numFmtId="0" fontId="3" fillId="0" borderId="28" xfId="0" applyFont="1" applyBorder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4" fillId="0" borderId="0" xfId="0" applyFont="1" applyAlignment="1">
      <alignment horizontal="center" vertical="center"/>
    </xf>
    <xf numFmtId="164" fontId="10" fillId="0" borderId="0" xfId="7" applyFont="1" applyFill="1" applyAlignment="1">
      <alignment horizontal="right" vertical="center"/>
    </xf>
    <xf numFmtId="0" fontId="0" fillId="0" borderId="9" xfId="0" applyBorder="1"/>
    <xf numFmtId="164" fontId="4" fillId="0" borderId="0" xfId="7" applyFont="1" applyAlignment="1">
      <alignment vertical="center"/>
    </xf>
    <xf numFmtId="175" fontId="4" fillId="3" borderId="0" xfId="2" applyNumberFormat="1" applyFill="1" applyAlignment="1">
      <alignment vertical="center"/>
    </xf>
    <xf numFmtId="177" fontId="4" fillId="3" borderId="0" xfId="2" applyNumberFormat="1" applyFill="1" applyAlignment="1">
      <alignment vertical="center"/>
    </xf>
    <xf numFmtId="164" fontId="4" fillId="0" borderId="0" xfId="2" applyNumberFormat="1" applyAlignment="1">
      <alignment vertical="center"/>
    </xf>
    <xf numFmtId="0" fontId="0" fillId="0" borderId="0" xfId="0" applyAlignment="1">
      <alignment horizontal="center" vertical="top"/>
    </xf>
    <xf numFmtId="0" fontId="0" fillId="0" borderId="9" xfId="0" applyBorder="1" applyAlignment="1">
      <alignment vertical="top"/>
    </xf>
    <xf numFmtId="0" fontId="0" fillId="0" borderId="9" xfId="0" applyBorder="1" applyAlignment="1">
      <alignment vertical="top" wrapText="1"/>
    </xf>
    <xf numFmtId="164" fontId="0" fillId="0" borderId="9" xfId="7" applyFont="1" applyBorder="1" applyAlignment="1">
      <alignment vertical="top" wrapText="1"/>
    </xf>
    <xf numFmtId="164" fontId="0" fillId="0" borderId="9" xfId="7" applyFont="1" applyBorder="1" applyAlignment="1">
      <alignment vertical="top"/>
    </xf>
    <xf numFmtId="164" fontId="5" fillId="0" borderId="9" xfId="7" applyFont="1" applyBorder="1" applyAlignment="1">
      <alignment vertical="top" wrapText="1"/>
    </xf>
    <xf numFmtId="0" fontId="17" fillId="0" borderId="9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 wrapText="1"/>
    </xf>
    <xf numFmtId="164" fontId="17" fillId="0" borderId="9" xfId="7" applyFont="1" applyBorder="1" applyAlignment="1">
      <alignment horizontal="center" vertical="top" wrapText="1"/>
    </xf>
    <xf numFmtId="164" fontId="17" fillId="0" borderId="9" xfId="7" applyFont="1" applyBorder="1" applyAlignment="1">
      <alignment wrapText="1"/>
    </xf>
    <xf numFmtId="0" fontId="0" fillId="0" borderId="56" xfId="0" applyBorder="1"/>
    <xf numFmtId="0" fontId="0" fillId="0" borderId="0" xfId="0" applyAlignment="1">
      <alignment horizontal="center"/>
    </xf>
    <xf numFmtId="0" fontId="3" fillId="0" borderId="16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9" xfId="0" applyFont="1" applyBorder="1" applyAlignment="1">
      <alignment vertical="top" wrapText="1"/>
    </xf>
    <xf numFmtId="43" fontId="3" fillId="0" borderId="9" xfId="103" applyFont="1" applyBorder="1" applyAlignment="1">
      <alignment horizontal="left"/>
    </xf>
    <xf numFmtId="43" fontId="3" fillId="0" borderId="9" xfId="103" applyFont="1" applyBorder="1"/>
    <xf numFmtId="43" fontId="3" fillId="0" borderId="9" xfId="103" applyFont="1" applyBorder="1" applyAlignment="1">
      <alignment horizontal="left" wrapText="1"/>
    </xf>
    <xf numFmtId="0" fontId="7" fillId="0" borderId="28" xfId="97" applyFont="1" applyBorder="1" applyAlignment="1">
      <alignment horizontal="center" vertical="center"/>
    </xf>
    <xf numFmtId="181" fontId="7" fillId="0" borderId="9" xfId="97" applyNumberFormat="1" applyFont="1" applyBorder="1" applyAlignment="1">
      <alignment horizontal="center" vertical="center"/>
    </xf>
    <xf numFmtId="0" fontId="7" fillId="0" borderId="9" xfId="103" applyNumberFormat="1" applyFont="1" applyBorder="1" applyAlignment="1">
      <alignment horizontal="center" vertical="center"/>
    </xf>
    <xf numFmtId="0" fontId="8" fillId="0" borderId="28" xfId="97" applyFont="1" applyBorder="1" applyAlignment="1">
      <alignment horizontal="left" wrapText="1"/>
    </xf>
    <xf numFmtId="181" fontId="29" fillId="0" borderId="9" xfId="97" applyNumberFormat="1" applyFont="1" applyBorder="1" applyAlignment="1">
      <alignment horizontal="center"/>
    </xf>
    <xf numFmtId="2" fontId="29" fillId="0" borderId="9" xfId="97" applyNumberFormat="1" applyFont="1" applyBorder="1" applyAlignment="1">
      <alignment horizontal="center"/>
    </xf>
    <xf numFmtId="0" fontId="7" fillId="0" borderId="9" xfId="0" applyFont="1" applyBorder="1"/>
    <xf numFmtId="0" fontId="3" fillId="0" borderId="9" xfId="0" applyFont="1" applyBorder="1" applyAlignment="1">
      <alignment wrapText="1"/>
    </xf>
    <xf numFmtId="0" fontId="3" fillId="0" borderId="28" xfId="0" applyFont="1" applyBorder="1"/>
    <xf numFmtId="0" fontId="5" fillId="34" borderId="33" xfId="0" applyFont="1" applyFill="1" applyBorder="1" applyAlignment="1">
      <alignment vertical="center" wrapText="1"/>
    </xf>
    <xf numFmtId="0" fontId="5" fillId="34" borderId="34" xfId="0" applyFont="1" applyFill="1" applyBorder="1" applyAlignment="1">
      <alignment vertical="center" wrapText="1"/>
    </xf>
    <xf numFmtId="0" fontId="5" fillId="34" borderId="35" xfId="0" applyFont="1" applyFill="1" applyBorder="1" applyAlignment="1">
      <alignment vertical="center" wrapText="1"/>
    </xf>
    <xf numFmtId="164" fontId="5" fillId="0" borderId="32" xfId="7" applyFont="1" applyBorder="1"/>
    <xf numFmtId="164" fontId="5" fillId="0" borderId="9" xfId="7" applyFont="1" applyBorder="1"/>
    <xf numFmtId="0" fontId="5" fillId="0" borderId="28" xfId="0" applyFont="1" applyBorder="1"/>
    <xf numFmtId="0" fontId="5" fillId="0" borderId="29" xfId="0" applyFont="1" applyBorder="1" applyAlignment="1">
      <alignment horizontal="center"/>
    </xf>
    <xf numFmtId="0" fontId="5" fillId="0" borderId="29" xfId="0" applyFont="1" applyBorder="1" applyAlignment="1">
      <alignment horizontal="center" wrapText="1"/>
    </xf>
    <xf numFmtId="0" fontId="29" fillId="0" borderId="28" xfId="0" applyFont="1" applyBorder="1"/>
    <xf numFmtId="10" fontId="29" fillId="0" borderId="29" xfId="0" applyNumberFormat="1" applyFont="1" applyBorder="1" applyAlignment="1" applyProtection="1">
      <alignment horizontal="center"/>
      <protection locked="0"/>
    </xf>
    <xf numFmtId="10" fontId="29" fillId="0" borderId="29" xfId="0" applyNumberFormat="1" applyFont="1" applyBorder="1" applyAlignment="1" applyProtection="1">
      <alignment horizontal="center" wrapText="1"/>
      <protection locked="0"/>
    </xf>
    <xf numFmtId="0" fontId="28" fillId="0" borderId="28" xfId="0" applyFont="1" applyBorder="1"/>
    <xf numFmtId="10" fontId="28" fillId="0" borderId="29" xfId="0" applyNumberFormat="1" applyFont="1" applyBorder="1" applyAlignment="1">
      <alignment horizontal="center"/>
    </xf>
    <xf numFmtId="10" fontId="28" fillId="0" borderId="29" xfId="0" applyNumberFormat="1" applyFont="1" applyBorder="1" applyAlignment="1">
      <alignment horizontal="center" wrapText="1"/>
    </xf>
    <xf numFmtId="10" fontId="29" fillId="0" borderId="29" xfId="0" applyNumberFormat="1" applyFont="1" applyBorder="1" applyAlignment="1">
      <alignment horizontal="center"/>
    </xf>
    <xf numFmtId="10" fontId="29" fillId="0" borderId="29" xfId="0" applyNumberFormat="1" applyFont="1" applyBorder="1" applyAlignment="1">
      <alignment horizontal="center" wrapText="1"/>
    </xf>
    <xf numFmtId="0" fontId="29" fillId="0" borderId="30" xfId="0" applyFont="1" applyBorder="1"/>
    <xf numFmtId="10" fontId="5" fillId="0" borderId="32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164" fontId="3" fillId="0" borderId="0" xfId="7" applyFont="1" applyFill="1" applyAlignment="1">
      <alignment horizontal="right" vertical="center"/>
    </xf>
    <xf numFmtId="10" fontId="3" fillId="0" borderId="0" xfId="0" applyNumberFormat="1" applyFont="1" applyAlignment="1">
      <alignment horizontal="left" vertical="center"/>
    </xf>
    <xf numFmtId="4" fontId="3" fillId="3" borderId="9" xfId="2" applyNumberFormat="1" applyFont="1" applyFill="1" applyBorder="1" applyAlignment="1">
      <alignment horizontal="center" vertical="center"/>
    </xf>
    <xf numFmtId="0" fontId="3" fillId="0" borderId="0" xfId="0" applyFont="1"/>
    <xf numFmtId="10" fontId="0" fillId="0" borderId="9" xfId="0" applyNumberFormat="1" applyBorder="1"/>
    <xf numFmtId="10" fontId="0" fillId="0" borderId="29" xfId="0" applyNumberFormat="1" applyBorder="1"/>
    <xf numFmtId="0" fontId="3" fillId="0" borderId="28" xfId="2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31" xfId="2" applyFont="1" applyBorder="1" applyAlignment="1">
      <alignment vertical="center" wrapText="1"/>
    </xf>
    <xf numFmtId="10" fontId="3" fillId="0" borderId="32" xfId="2" applyNumberFormat="1" applyFont="1" applyBorder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3" fillId="0" borderId="9" xfId="2" applyFont="1" applyBorder="1" applyAlignment="1">
      <alignment horizontal="left" vertical="center"/>
    </xf>
    <xf numFmtId="0" fontId="3" fillId="0" borderId="9" xfId="2" applyFont="1" applyBorder="1" applyAlignment="1">
      <alignment horizontal="right" vertical="center"/>
    </xf>
    <xf numFmtId="0" fontId="3" fillId="0" borderId="9" xfId="2" applyFont="1" applyBorder="1" applyAlignment="1">
      <alignment horizontal="center" vertical="center"/>
    </xf>
    <xf numFmtId="0" fontId="3" fillId="0" borderId="30" xfId="2" applyFont="1" applyBorder="1" applyAlignment="1">
      <alignment vertical="center"/>
    </xf>
    <xf numFmtId="4" fontId="3" fillId="0" borderId="31" xfId="2" applyNumberFormat="1" applyFont="1" applyBorder="1" applyAlignment="1">
      <alignment horizontal="left" vertical="center"/>
    </xf>
    <xf numFmtId="0" fontId="3" fillId="0" borderId="31" xfId="2" applyFont="1" applyBorder="1" applyAlignment="1">
      <alignment horizontal="right" vertical="center"/>
    </xf>
    <xf numFmtId="10" fontId="20" fillId="0" borderId="31" xfId="2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0" fontId="5" fillId="0" borderId="9" xfId="2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164" fontId="3" fillId="3" borderId="9" xfId="8" applyFont="1" applyFill="1" applyBorder="1" applyAlignment="1">
      <alignment horizontal="center" vertical="center"/>
    </xf>
    <xf numFmtId="169" fontId="3" fillId="0" borderId="9" xfId="2" applyNumberFormat="1" applyFont="1" applyBorder="1" applyAlignment="1">
      <alignment horizontal="center" vertical="center"/>
    </xf>
    <xf numFmtId="4" fontId="3" fillId="0" borderId="9" xfId="2" applyNumberFormat="1" applyFont="1" applyBorder="1" applyAlignment="1">
      <alignment horizontal="center" vertical="center"/>
    </xf>
    <xf numFmtId="4" fontId="3" fillId="3" borderId="29" xfId="8" applyNumberFormat="1" applyFont="1" applyFill="1" applyBorder="1" applyAlignment="1">
      <alignment horizontal="center" vertical="center"/>
    </xf>
    <xf numFmtId="0" fontId="3" fillId="3" borderId="77" xfId="0" applyFont="1" applyFill="1" applyBorder="1" applyAlignment="1">
      <alignment horizontal="center" vertical="center"/>
    </xf>
    <xf numFmtId="4" fontId="3" fillId="0" borderId="56" xfId="0" applyNumberFormat="1" applyFont="1" applyBorder="1" applyAlignment="1">
      <alignment horizontal="center" vertical="center"/>
    </xf>
    <xf numFmtId="164" fontId="3" fillId="3" borderId="56" xfId="8" applyFont="1" applyFill="1" applyBorder="1" applyAlignment="1">
      <alignment horizontal="center" vertical="center"/>
    </xf>
    <xf numFmtId="4" fontId="3" fillId="3" borderId="42" xfId="8" applyNumberFormat="1" applyFont="1" applyFill="1" applyBorder="1" applyAlignment="1">
      <alignment horizontal="center" vertical="center"/>
    </xf>
    <xf numFmtId="4" fontId="3" fillId="0" borderId="9" xfId="2" applyNumberFormat="1" applyFont="1" applyBorder="1" applyAlignment="1">
      <alignment horizontal="left" vertical="center"/>
    </xf>
    <xf numFmtId="4" fontId="5" fillId="0" borderId="9" xfId="2" applyNumberFormat="1" applyFont="1" applyBorder="1" applyAlignment="1">
      <alignment horizontal="center" vertical="center"/>
    </xf>
    <xf numFmtId="4" fontId="5" fillId="0" borderId="29" xfId="2" applyNumberFormat="1" applyFont="1" applyBorder="1" applyAlignment="1">
      <alignment horizontal="center" vertical="center"/>
    </xf>
    <xf numFmtId="4" fontId="5" fillId="0" borderId="0" xfId="2" applyNumberFormat="1" applyFont="1" applyAlignment="1">
      <alignment horizontal="center" vertical="center"/>
    </xf>
    <xf numFmtId="10" fontId="20" fillId="0" borderId="32" xfId="2" applyNumberFormat="1" applyFont="1" applyBorder="1" applyAlignment="1">
      <alignment vertical="center" wrapText="1"/>
    </xf>
    <xf numFmtId="0" fontId="3" fillId="3" borderId="34" xfId="2" applyFont="1" applyFill="1" applyBorder="1" applyAlignment="1">
      <alignment vertical="center"/>
    </xf>
    <xf numFmtId="164" fontId="3" fillId="3" borderId="29" xfId="8" applyFont="1" applyFill="1" applyBorder="1" applyAlignment="1">
      <alignment horizontal="center" vertical="center" wrapText="1"/>
    </xf>
    <xf numFmtId="175" fontId="3" fillId="3" borderId="9" xfId="7" applyNumberFormat="1" applyFont="1" applyFill="1" applyBorder="1" applyAlignment="1">
      <alignment vertical="center"/>
    </xf>
    <xf numFmtId="174" fontId="3" fillId="3" borderId="9" xfId="2" applyNumberFormat="1" applyFont="1" applyFill="1" applyBorder="1" applyAlignment="1">
      <alignment vertical="center"/>
    </xf>
    <xf numFmtId="174" fontId="3" fillId="3" borderId="29" xfId="2" applyNumberFormat="1" applyFont="1" applyFill="1" applyBorder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76" fontId="3" fillId="3" borderId="0" xfId="2" applyNumberFormat="1" applyFont="1" applyFill="1" applyAlignment="1">
      <alignment vertical="center"/>
    </xf>
    <xf numFmtId="175" fontId="3" fillId="3" borderId="0" xfId="7" applyNumberFormat="1" applyFont="1" applyFill="1" applyBorder="1" applyAlignment="1">
      <alignment vertical="center"/>
    </xf>
    <xf numFmtId="177" fontId="3" fillId="0" borderId="56" xfId="2" applyNumberFormat="1" applyFont="1" applyBorder="1" applyAlignment="1">
      <alignment vertical="center"/>
    </xf>
    <xf numFmtId="2" fontId="3" fillId="3" borderId="2" xfId="2" applyNumberFormat="1" applyFont="1" applyFill="1" applyBorder="1" applyAlignment="1">
      <alignment vertical="center"/>
    </xf>
    <xf numFmtId="177" fontId="3" fillId="3" borderId="9" xfId="2" applyNumberFormat="1" applyFont="1" applyFill="1" applyBorder="1" applyAlignment="1">
      <alignment vertical="center"/>
    </xf>
    <xf numFmtId="0" fontId="3" fillId="3" borderId="2" xfId="2" applyFont="1" applyFill="1" applyBorder="1" applyAlignment="1">
      <alignment vertical="center"/>
    </xf>
    <xf numFmtId="174" fontId="3" fillId="3" borderId="2" xfId="2" applyNumberFormat="1" applyFont="1" applyFill="1" applyBorder="1" applyAlignment="1">
      <alignment vertical="center"/>
    </xf>
    <xf numFmtId="175" fontId="3" fillId="3" borderId="0" xfId="7" applyNumberFormat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75" fontId="3" fillId="3" borderId="0" xfId="7" applyNumberFormat="1" applyFont="1" applyFill="1" applyAlignment="1">
      <alignment horizontal="center" vertical="center"/>
    </xf>
    <xf numFmtId="175" fontId="3" fillId="0" borderId="9" xfId="7" applyNumberFormat="1" applyFont="1" applyFill="1" applyBorder="1" applyAlignment="1">
      <alignment horizontal="right" vertical="center"/>
    </xf>
    <xf numFmtId="0" fontId="3" fillId="0" borderId="9" xfId="2" applyFont="1" applyBorder="1" applyAlignment="1">
      <alignment vertical="center" wrapText="1"/>
    </xf>
    <xf numFmtId="0" fontId="3" fillId="0" borderId="9" xfId="2" applyFont="1" applyBorder="1" applyAlignment="1">
      <alignment vertical="center"/>
    </xf>
    <xf numFmtId="179" fontId="3" fillId="0" borderId="9" xfId="2" applyNumberFormat="1" applyFont="1" applyBorder="1" applyAlignment="1">
      <alignment horizontal="right" vertical="center"/>
    </xf>
    <xf numFmtId="10" fontId="3" fillId="0" borderId="9" xfId="2" applyNumberFormat="1" applyFont="1" applyBorder="1" applyAlignment="1">
      <alignment vertical="center" wrapText="1"/>
    </xf>
    <xf numFmtId="0" fontId="3" fillId="0" borderId="31" xfId="2" applyFont="1" applyBorder="1" applyAlignment="1">
      <alignment horizontal="center" vertical="center"/>
    </xf>
    <xf numFmtId="10" fontId="3" fillId="0" borderId="0" xfId="2" applyNumberFormat="1" applyFont="1" applyAlignment="1">
      <alignment vertical="center"/>
    </xf>
    <xf numFmtId="4" fontId="3" fillId="0" borderId="0" xfId="2" applyNumberFormat="1" applyFont="1" applyAlignment="1">
      <alignment vertical="center"/>
    </xf>
    <xf numFmtId="0" fontId="5" fillId="0" borderId="56" xfId="2" applyFont="1" applyBorder="1" applyAlignment="1">
      <alignment horizontal="center" vertical="center" wrapText="1"/>
    </xf>
    <xf numFmtId="0" fontId="3" fillId="0" borderId="28" xfId="2" applyFont="1" applyBorder="1" applyAlignment="1">
      <alignment horizontal="center" vertical="center"/>
    </xf>
    <xf numFmtId="2" fontId="3" fillId="0" borderId="9" xfId="2" applyNumberFormat="1" applyFont="1" applyBorder="1" applyAlignment="1">
      <alignment horizontal="center" vertical="center"/>
    </xf>
    <xf numFmtId="164" fontId="3" fillId="0" borderId="9" xfId="8" applyFont="1" applyFill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/>
    </xf>
    <xf numFmtId="2" fontId="3" fillId="0" borderId="31" xfId="2" applyNumberFormat="1" applyFont="1" applyBorder="1" applyAlignment="1">
      <alignment horizontal="center" vertical="center"/>
    </xf>
    <xf numFmtId="164" fontId="3" fillId="0" borderId="31" xfId="8" applyFont="1" applyFill="1" applyBorder="1" applyAlignment="1">
      <alignment horizontal="center" vertical="center" wrapText="1"/>
    </xf>
    <xf numFmtId="0" fontId="3" fillId="0" borderId="58" xfId="2" applyFont="1" applyBorder="1" applyAlignment="1">
      <alignment horizontal="center" vertical="center"/>
    </xf>
    <xf numFmtId="0" fontId="3" fillId="0" borderId="39" xfId="2" applyFont="1" applyBorder="1" applyAlignment="1">
      <alignment horizontal="left" vertical="center"/>
    </xf>
    <xf numFmtId="2" fontId="3" fillId="0" borderId="39" xfId="2" applyNumberFormat="1" applyFont="1" applyBorder="1" applyAlignment="1">
      <alignment horizontal="right" vertical="center"/>
    </xf>
    <xf numFmtId="2" fontId="3" fillId="0" borderId="39" xfId="2" applyNumberFormat="1" applyFont="1" applyBorder="1" applyAlignment="1">
      <alignment horizontal="center" vertical="center"/>
    </xf>
    <xf numFmtId="164" fontId="3" fillId="0" borderId="39" xfId="8" applyFont="1" applyFill="1" applyBorder="1" applyAlignment="1">
      <alignment horizontal="right" vertical="center" wrapText="1"/>
    </xf>
    <xf numFmtId="0" fontId="3" fillId="0" borderId="39" xfId="2" applyFont="1" applyBorder="1" applyAlignment="1">
      <alignment horizontal="center" vertical="center"/>
    </xf>
    <xf numFmtId="0" fontId="3" fillId="0" borderId="58" xfId="2" applyFont="1" applyBorder="1" applyAlignment="1">
      <alignment vertical="center"/>
    </xf>
    <xf numFmtId="4" fontId="3" fillId="0" borderId="39" xfId="2" applyNumberFormat="1" applyFont="1" applyBorder="1" applyAlignment="1">
      <alignment vertical="center"/>
    </xf>
    <xf numFmtId="0" fontId="3" fillId="0" borderId="39" xfId="2" applyFont="1" applyBorder="1" applyAlignment="1">
      <alignment horizontal="right" vertical="center"/>
    </xf>
    <xf numFmtId="10" fontId="20" fillId="0" borderId="39" xfId="2" applyNumberFormat="1" applyFont="1" applyBorder="1" applyAlignment="1">
      <alignment horizontal="center" vertical="center"/>
    </xf>
    <xf numFmtId="0" fontId="3" fillId="0" borderId="31" xfId="2" applyFont="1" applyBorder="1" applyAlignment="1">
      <alignment vertical="center"/>
    </xf>
    <xf numFmtId="179" fontId="20" fillId="0" borderId="31" xfId="2" applyNumberFormat="1" applyFont="1" applyBorder="1" applyAlignment="1">
      <alignment vertical="center"/>
    </xf>
    <xf numFmtId="3" fontId="3" fillId="0" borderId="28" xfId="2" applyNumberFormat="1" applyFont="1" applyBorder="1" applyAlignment="1">
      <alignment horizontal="center" vertical="center"/>
    </xf>
    <xf numFmtId="4" fontId="3" fillId="0" borderId="9" xfId="2" applyNumberFormat="1" applyFont="1" applyBorder="1" applyAlignment="1">
      <alignment horizontal="right" vertical="center"/>
    </xf>
    <xf numFmtId="4" fontId="3" fillId="32" borderId="9" xfId="2" applyNumberFormat="1" applyFont="1" applyFill="1" applyBorder="1" applyAlignment="1">
      <alignment horizontal="right" vertical="center"/>
    </xf>
    <xf numFmtId="4" fontId="3" fillId="0" borderId="29" xfId="2" applyNumberFormat="1" applyFont="1" applyBorder="1" applyAlignment="1">
      <alignment horizontal="right" vertical="center"/>
    </xf>
    <xf numFmtId="4" fontId="5" fillId="0" borderId="31" xfId="2" applyNumberFormat="1" applyFont="1" applyBorder="1" applyAlignment="1">
      <alignment horizontal="center" vertical="center"/>
    </xf>
    <xf numFmtId="4" fontId="5" fillId="0" borderId="31" xfId="2" applyNumberFormat="1" applyFont="1" applyBorder="1" applyAlignment="1">
      <alignment vertical="center"/>
    </xf>
    <xf numFmtId="4" fontId="5" fillId="0" borderId="32" xfId="2" applyNumberFormat="1" applyFont="1" applyBorder="1" applyAlignment="1">
      <alignment vertical="center"/>
    </xf>
    <xf numFmtId="4" fontId="3" fillId="0" borderId="34" xfId="2" applyNumberFormat="1" applyFont="1" applyBorder="1" applyAlignment="1">
      <alignment horizontal="left" vertical="center"/>
    </xf>
    <xf numFmtId="2" fontId="3" fillId="0" borderId="34" xfId="2" applyNumberFormat="1" applyFont="1" applyBorder="1" applyAlignment="1">
      <alignment horizontal="center" vertical="center"/>
    </xf>
    <xf numFmtId="169" fontId="3" fillId="0" borderId="34" xfId="2" applyNumberFormat="1" applyFont="1" applyBorder="1" applyAlignment="1">
      <alignment horizontal="center" vertical="center"/>
    </xf>
    <xf numFmtId="2" fontId="20" fillId="0" borderId="34" xfId="2" applyNumberFormat="1" applyFont="1" applyBorder="1" applyAlignment="1">
      <alignment horizontal="center" vertical="center"/>
    </xf>
    <xf numFmtId="2" fontId="20" fillId="0" borderId="35" xfId="2" applyNumberFormat="1" applyFont="1" applyBorder="1" applyAlignment="1">
      <alignment horizontal="center" vertical="center"/>
    </xf>
    <xf numFmtId="2" fontId="20" fillId="0" borderId="9" xfId="2" applyNumberFormat="1" applyFont="1" applyBorder="1" applyAlignment="1">
      <alignment horizontal="center" vertical="center"/>
    </xf>
    <xf numFmtId="2" fontId="20" fillId="0" borderId="29" xfId="2" applyNumberFormat="1" applyFont="1" applyBorder="1" applyAlignment="1">
      <alignment horizontal="center" vertical="center"/>
    </xf>
    <xf numFmtId="169" fontId="3" fillId="0" borderId="31" xfId="2" applyNumberFormat="1" applyFont="1" applyBorder="1" applyAlignment="1">
      <alignment horizontal="center" vertical="center"/>
    </xf>
    <xf numFmtId="2" fontId="20" fillId="0" borderId="31" xfId="2" applyNumberFormat="1" applyFont="1" applyBorder="1" applyAlignment="1">
      <alignment horizontal="center" vertical="center"/>
    </xf>
    <xf numFmtId="2" fontId="20" fillId="0" borderId="32" xfId="2" applyNumberFormat="1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4" fontId="5" fillId="0" borderId="39" xfId="2" applyNumberFormat="1" applyFont="1" applyBorder="1" applyAlignment="1">
      <alignment horizontal="center" vertical="center"/>
    </xf>
    <xf numFmtId="169" fontId="3" fillId="0" borderId="39" xfId="2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quotePrefix="1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quotePrefix="1" applyFont="1" applyBorder="1" applyAlignment="1">
      <alignment horizontal="center" vertical="center"/>
    </xf>
    <xf numFmtId="0" fontId="3" fillId="0" borderId="51" xfId="0" applyFont="1" applyBorder="1" applyAlignment="1">
      <alignment horizontal="left" vertical="center"/>
    </xf>
    <xf numFmtId="164" fontId="3" fillId="0" borderId="16" xfId="9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164" fontId="3" fillId="0" borderId="14" xfId="9" applyFont="1" applyFill="1" applyBorder="1" applyAlignment="1">
      <alignment vertical="center"/>
    </xf>
    <xf numFmtId="164" fontId="3" fillId="0" borderId="14" xfId="9" quotePrefix="1" applyFont="1" applyFill="1" applyBorder="1" applyAlignment="1">
      <alignment vertical="center"/>
    </xf>
    <xf numFmtId="4" fontId="3" fillId="33" borderId="14" xfId="0" applyNumberFormat="1" applyFont="1" applyFill="1" applyBorder="1" applyAlignment="1">
      <alignment vertical="center"/>
    </xf>
    <xf numFmtId="164" fontId="3" fillId="3" borderId="14" xfId="9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2" fontId="3" fillId="33" borderId="14" xfId="0" applyNumberFormat="1" applyFont="1" applyFill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3" borderId="14" xfId="0" applyNumberFormat="1" applyFont="1" applyFill="1" applyBorder="1" applyAlignment="1">
      <alignment vertical="center"/>
    </xf>
    <xf numFmtId="164" fontId="3" fillId="0" borderId="14" xfId="9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164" fontId="59" fillId="33" borderId="16" xfId="9" applyFont="1" applyFill="1" applyBorder="1" applyAlignment="1">
      <alignment vertical="center"/>
    </xf>
    <xf numFmtId="2" fontId="59" fillId="0" borderId="16" xfId="0" applyNumberFormat="1" applyFont="1" applyBorder="1" applyAlignment="1">
      <alignment vertical="center"/>
    </xf>
    <xf numFmtId="164" fontId="59" fillId="0" borderId="14" xfId="9" applyFont="1" applyFill="1" applyBorder="1" applyAlignment="1">
      <alignment vertical="center"/>
    </xf>
    <xf numFmtId="2" fontId="59" fillId="0" borderId="14" xfId="0" applyNumberFormat="1" applyFont="1" applyBorder="1" applyAlignment="1">
      <alignment vertical="center"/>
    </xf>
    <xf numFmtId="2" fontId="20" fillId="0" borderId="10" xfId="0" applyNumberFormat="1" applyFont="1" applyBorder="1" applyAlignment="1">
      <alignment vertical="center"/>
    </xf>
    <xf numFmtId="0" fontId="18" fillId="0" borderId="17" xfId="0" applyFont="1" applyBorder="1" applyAlignment="1">
      <alignment vertical="center"/>
    </xf>
    <xf numFmtId="0" fontId="59" fillId="0" borderId="14" xfId="0" applyFont="1" applyBorder="1" applyAlignment="1">
      <alignment vertical="center"/>
    </xf>
    <xf numFmtId="0" fontId="59" fillId="0" borderId="50" xfId="0" applyFont="1" applyBorder="1" applyAlignment="1">
      <alignment vertical="center"/>
    </xf>
    <xf numFmtId="4" fontId="59" fillId="0" borderId="14" xfId="0" applyNumberFormat="1" applyFont="1" applyBorder="1" applyAlignment="1">
      <alignment vertical="center"/>
    </xf>
    <xf numFmtId="0" fontId="59" fillId="0" borderId="3" xfId="0" applyFont="1" applyBorder="1" applyAlignment="1">
      <alignment vertical="center"/>
    </xf>
    <xf numFmtId="164" fontId="60" fillId="0" borderId="46" xfId="9" applyFont="1" applyBorder="1" applyAlignment="1">
      <alignment vertical="center"/>
    </xf>
    <xf numFmtId="2" fontId="20" fillId="0" borderId="9" xfId="0" applyNumberFormat="1" applyFont="1" applyBorder="1" applyAlignment="1">
      <alignment horizontal="right" vertical="center" wrapText="1"/>
    </xf>
    <xf numFmtId="0" fontId="20" fillId="0" borderId="29" xfId="0" applyFont="1" applyBorder="1" applyAlignment="1">
      <alignment horizontal="center" vertical="center"/>
    </xf>
    <xf numFmtId="164" fontId="20" fillId="0" borderId="9" xfId="0" applyNumberFormat="1" applyFont="1" applyBorder="1" applyAlignment="1">
      <alignment horizontal="right" vertical="center" wrapText="1"/>
    </xf>
    <xf numFmtId="164" fontId="20" fillId="0" borderId="31" xfId="0" applyNumberFormat="1" applyFont="1" applyBorder="1" applyAlignment="1">
      <alignment horizontal="right" vertical="center" wrapText="1"/>
    </xf>
    <xf numFmtId="0" fontId="20" fillId="0" borderId="32" xfId="0" applyFont="1" applyBorder="1" applyAlignment="1">
      <alignment horizontal="center" vertical="center"/>
    </xf>
    <xf numFmtId="2" fontId="3" fillId="0" borderId="9" xfId="2" applyNumberFormat="1" applyFont="1" applyBorder="1" applyAlignment="1">
      <alignment vertical="center"/>
    </xf>
    <xf numFmtId="164" fontId="3" fillId="0" borderId="9" xfId="8" applyFont="1" applyFill="1" applyBorder="1" applyAlignment="1">
      <alignment horizontal="right" vertical="center" wrapText="1"/>
    </xf>
    <xf numFmtId="2" fontId="3" fillId="0" borderId="9" xfId="2" applyNumberFormat="1" applyFont="1" applyBorder="1" applyAlignment="1">
      <alignment horizontal="right" vertical="center"/>
    </xf>
    <xf numFmtId="164" fontId="3" fillId="0" borderId="29" xfId="8" applyFont="1" applyFill="1" applyBorder="1" applyAlignment="1">
      <alignment horizontal="center" vertical="center"/>
    </xf>
    <xf numFmtId="0" fontId="3" fillId="0" borderId="77" xfId="2" applyFont="1" applyBorder="1" applyAlignment="1">
      <alignment horizontal="center" vertical="center"/>
    </xf>
    <xf numFmtId="0" fontId="3" fillId="0" borderId="56" xfId="2" applyFont="1" applyBorder="1" applyAlignment="1">
      <alignment horizontal="left" vertical="center"/>
    </xf>
    <xf numFmtId="2" fontId="3" fillId="0" borderId="56" xfId="2" applyNumberFormat="1" applyFont="1" applyBorder="1" applyAlignment="1">
      <alignment vertical="center"/>
    </xf>
    <xf numFmtId="164" fontId="3" fillId="0" borderId="56" xfId="8" applyFont="1" applyFill="1" applyBorder="1" applyAlignment="1">
      <alignment horizontal="center" vertical="center" wrapText="1"/>
    </xf>
    <xf numFmtId="164" fontId="3" fillId="0" borderId="42" xfId="8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4" fillId="0" borderId="23" xfId="2" applyBorder="1" applyAlignment="1">
      <alignment vertical="center"/>
    </xf>
    <xf numFmtId="0" fontId="3" fillId="0" borderId="23" xfId="2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30" borderId="33" xfId="0" applyFont="1" applyFill="1" applyBorder="1" applyAlignment="1">
      <alignment horizontal="left" vertical="center"/>
    </xf>
    <xf numFmtId="0" fontId="5" fillId="30" borderId="34" xfId="0" applyFont="1" applyFill="1" applyBorder="1" applyAlignment="1">
      <alignment horizontal="center" vertical="center"/>
    </xf>
    <xf numFmtId="0" fontId="5" fillId="30" borderId="34" xfId="0" applyFont="1" applyFill="1" applyBorder="1" applyAlignment="1">
      <alignment vertical="center" wrapText="1"/>
    </xf>
    <xf numFmtId="0" fontId="5" fillId="30" borderId="34" xfId="0" applyFont="1" applyFill="1" applyBorder="1" applyAlignment="1">
      <alignment vertical="center"/>
    </xf>
    <xf numFmtId="0" fontId="5" fillId="30" borderId="35" xfId="0" applyFont="1" applyFill="1" applyBorder="1" applyAlignment="1">
      <alignment horizontal="center" vertical="center"/>
    </xf>
    <xf numFmtId="0" fontId="5" fillId="33" borderId="28" xfId="0" applyFont="1" applyFill="1" applyBorder="1" applyAlignment="1">
      <alignment horizontal="left" vertical="center"/>
    </xf>
    <xf numFmtId="0" fontId="5" fillId="33" borderId="9" xfId="0" applyFont="1" applyFill="1" applyBorder="1" applyAlignment="1">
      <alignment horizontal="center" vertical="center"/>
    </xf>
    <xf numFmtId="0" fontId="5" fillId="33" borderId="9" xfId="0" applyFont="1" applyFill="1" applyBorder="1" applyAlignment="1">
      <alignment vertical="center" wrapText="1"/>
    </xf>
    <xf numFmtId="0" fontId="5" fillId="33" borderId="9" xfId="0" applyFont="1" applyFill="1" applyBorder="1" applyAlignment="1">
      <alignment vertical="center"/>
    </xf>
    <xf numFmtId="0" fontId="3" fillId="0" borderId="28" xfId="97" applyBorder="1" applyAlignment="1">
      <alignment horizontal="left" vertical="center"/>
    </xf>
    <xf numFmtId="0" fontId="3" fillId="0" borderId="9" xfId="97" applyBorder="1" applyAlignment="1">
      <alignment horizontal="center" vertical="center"/>
    </xf>
    <xf numFmtId="0" fontId="3" fillId="0" borderId="9" xfId="97" applyBorder="1" applyAlignment="1">
      <alignment horizontal="left" vertical="center" wrapText="1"/>
    </xf>
    <xf numFmtId="0" fontId="3" fillId="0" borderId="9" xfId="97" applyBorder="1" applyAlignment="1">
      <alignment horizontal="left" vertical="center"/>
    </xf>
    <xf numFmtId="178" fontId="3" fillId="0" borderId="9" xfId="97" applyNumberFormat="1" applyBorder="1" applyAlignment="1">
      <alignment horizontal="right" vertical="center"/>
    </xf>
    <xf numFmtId="0" fontId="3" fillId="0" borderId="31" xfId="97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78" fontId="3" fillId="0" borderId="31" xfId="97" applyNumberFormat="1" applyBorder="1" applyAlignment="1">
      <alignment horizontal="right" vertical="center"/>
    </xf>
    <xf numFmtId="183" fontId="5" fillId="33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2" fontId="0" fillId="0" borderId="9" xfId="0" applyNumberFormat="1" applyBorder="1" applyAlignment="1">
      <alignment vertical="center"/>
    </xf>
    <xf numFmtId="183" fontId="0" fillId="0" borderId="9" xfId="0" applyNumberFormat="1" applyBorder="1" applyAlignment="1">
      <alignment horizontal="center" vertical="center"/>
    </xf>
    <xf numFmtId="2" fontId="5" fillId="33" borderId="9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33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0" fontId="29" fillId="0" borderId="29" xfId="97" applyNumberFormat="1" applyFont="1" applyBorder="1" applyAlignment="1" applyProtection="1">
      <alignment horizontal="center"/>
      <protection locked="0"/>
    </xf>
    <xf numFmtId="10" fontId="28" fillId="0" borderId="29" xfId="97" applyNumberFormat="1" applyFont="1" applyBorder="1" applyAlignment="1">
      <alignment horizontal="center"/>
    </xf>
    <xf numFmtId="10" fontId="5" fillId="33" borderId="9" xfId="0" applyNumberFormat="1" applyFont="1" applyFill="1" applyBorder="1" applyAlignment="1">
      <alignment horizontal="center" vertical="center"/>
    </xf>
    <xf numFmtId="183" fontId="5" fillId="35" borderId="9" xfId="0" applyNumberFormat="1" applyFont="1" applyFill="1" applyBorder="1" applyAlignment="1">
      <alignment horizontal="center" vertical="center"/>
    </xf>
    <xf numFmtId="10" fontId="5" fillId="35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Border="1" applyAlignment="1">
      <alignment vertical="center"/>
    </xf>
    <xf numFmtId="10" fontId="3" fillId="0" borderId="9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9" xfId="97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2" fontId="5" fillId="33" borderId="9" xfId="0" applyNumberFormat="1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44" fontId="5" fillId="33" borderId="9" xfId="104" applyFont="1" applyFill="1" applyBorder="1" applyAlignment="1">
      <alignment horizontal="center" vertical="center"/>
    </xf>
    <xf numFmtId="2" fontId="3" fillId="0" borderId="9" xfId="97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5" fillId="30" borderId="9" xfId="0" applyFont="1" applyFill="1" applyBorder="1" applyAlignment="1">
      <alignment horizontal="left" vertical="center"/>
    </xf>
    <xf numFmtId="0" fontId="5" fillId="30" borderId="9" xfId="0" applyFont="1" applyFill="1" applyBorder="1" applyAlignment="1">
      <alignment horizontal="center" vertical="center"/>
    </xf>
    <xf numFmtId="0" fontId="5" fillId="30" borderId="9" xfId="0" applyFont="1" applyFill="1" applyBorder="1" applyAlignment="1">
      <alignment vertical="center" wrapText="1"/>
    </xf>
    <xf numFmtId="0" fontId="5" fillId="30" borderId="9" xfId="0" applyFont="1" applyFill="1" applyBorder="1" applyAlignment="1">
      <alignment vertical="center"/>
    </xf>
    <xf numFmtId="0" fontId="0" fillId="0" borderId="9" xfId="0" applyBorder="1" applyAlignment="1">
      <alignment vertical="center" wrapText="1"/>
    </xf>
    <xf numFmtId="183" fontId="10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5" fillId="34" borderId="3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 wrapText="1"/>
    </xf>
    <xf numFmtId="10" fontId="5" fillId="0" borderId="9" xfId="0" applyNumberFormat="1" applyFont="1" applyBorder="1" applyAlignment="1">
      <alignment horizontal="center" vertical="center" wrapText="1"/>
    </xf>
    <xf numFmtId="10" fontId="3" fillId="0" borderId="9" xfId="5" applyNumberFormat="1" applyFont="1" applyFill="1" applyBorder="1" applyAlignment="1">
      <alignment horizontal="right" vertical="center" wrapText="1"/>
    </xf>
    <xf numFmtId="0" fontId="7" fillId="0" borderId="9" xfId="103" applyNumberFormat="1" applyFont="1" applyFill="1" applyBorder="1" applyAlignment="1">
      <alignment horizontal="center" vertical="center"/>
    </xf>
    <xf numFmtId="43" fontId="29" fillId="0" borderId="9" xfId="103" applyFont="1" applyFill="1" applyBorder="1" applyAlignment="1">
      <alignment horizontal="center"/>
    </xf>
    <xf numFmtId="43" fontId="28" fillId="0" borderId="31" xfId="103" applyFont="1" applyFill="1" applyBorder="1" applyAlignment="1">
      <alignment horizontal="center"/>
    </xf>
    <xf numFmtId="0" fontId="3" fillId="0" borderId="9" xfId="0" applyFont="1" applyBorder="1"/>
    <xf numFmtId="0" fontId="3" fillId="0" borderId="9" xfId="0" applyFont="1" applyBorder="1" applyAlignment="1">
      <alignment horizontal="left"/>
    </xf>
    <xf numFmtId="10" fontId="3" fillId="0" borderId="9" xfId="0" applyNumberFormat="1" applyFont="1" applyBorder="1"/>
    <xf numFmtId="10" fontId="3" fillId="0" borderId="29" xfId="0" applyNumberFormat="1" applyFont="1" applyBorder="1"/>
    <xf numFmtId="0" fontId="5" fillId="30" borderId="33" xfId="97" applyFont="1" applyFill="1" applyBorder="1" applyAlignment="1">
      <alignment horizontal="center" vertical="center"/>
    </xf>
    <xf numFmtId="0" fontId="5" fillId="30" borderId="34" xfId="97" applyFont="1" applyFill="1" applyBorder="1" applyAlignment="1">
      <alignment horizontal="center" vertical="center"/>
    </xf>
    <xf numFmtId="49" fontId="20" fillId="0" borderId="9" xfId="97" applyNumberFormat="1" applyFont="1" applyBorder="1" applyAlignment="1">
      <alignment horizontal="center" vertical="center"/>
    </xf>
    <xf numFmtId="0" fontId="20" fillId="0" borderId="9" xfId="97" applyFont="1" applyBorder="1" applyAlignment="1">
      <alignment vertical="center" wrapText="1"/>
    </xf>
    <xf numFmtId="4" fontId="3" fillId="2" borderId="9" xfId="13" applyNumberFormat="1" applyFont="1" applyFill="1" applyBorder="1" applyAlignment="1">
      <alignment horizontal="center" vertical="center"/>
    </xf>
    <xf numFmtId="164" fontId="3" fillId="0" borderId="29" xfId="8" applyFont="1" applyBorder="1" applyAlignment="1">
      <alignment horizontal="center" vertical="center" wrapText="1"/>
    </xf>
    <xf numFmtId="4" fontId="3" fillId="0" borderId="9" xfId="97" applyNumberFormat="1" applyBorder="1" applyAlignment="1">
      <alignment horizontal="center" vertical="center"/>
    </xf>
    <xf numFmtId="164" fontId="5" fillId="0" borderId="29" xfId="7" applyFont="1" applyFill="1" applyBorder="1" applyAlignment="1">
      <alignment vertical="center"/>
    </xf>
    <xf numFmtId="2" fontId="20" fillId="0" borderId="9" xfId="97" applyNumberFormat="1" applyFont="1" applyBorder="1" applyAlignment="1">
      <alignment horizontal="center" vertical="center"/>
    </xf>
    <xf numFmtId="4" fontId="3" fillId="0" borderId="29" xfId="97" applyNumberFormat="1" applyBorder="1" applyAlignment="1">
      <alignment vertical="center"/>
    </xf>
    <xf numFmtId="0" fontId="20" fillId="0" borderId="9" xfId="97" applyFont="1" applyBorder="1" applyAlignment="1">
      <alignment horizontal="center" vertical="center" wrapText="1"/>
    </xf>
    <xf numFmtId="2" fontId="20" fillId="0" borderId="9" xfId="97" applyNumberFormat="1" applyFont="1" applyBorder="1" applyAlignment="1">
      <alignment horizontal="right" vertical="center"/>
    </xf>
    <xf numFmtId="164" fontId="5" fillId="0" borderId="32" xfId="7" applyFont="1" applyFill="1" applyBorder="1" applyAlignment="1">
      <alignment horizontal="right" vertical="center"/>
    </xf>
    <xf numFmtId="0" fontId="5" fillId="30" borderId="33" xfId="2" applyFont="1" applyFill="1" applyBorder="1" applyAlignment="1">
      <alignment horizontal="center" vertical="center"/>
    </xf>
    <xf numFmtId="0" fontId="5" fillId="30" borderId="34" xfId="2" applyFont="1" applyFill="1" applyBorder="1" applyAlignment="1">
      <alignment horizontal="center" vertical="center"/>
    </xf>
    <xf numFmtId="0" fontId="61" fillId="30" borderId="35" xfId="1" applyFont="1" applyFill="1" applyBorder="1" applyAlignment="1">
      <alignment horizontal="center" vertical="center"/>
    </xf>
    <xf numFmtId="178" fontId="20" fillId="0" borderId="9" xfId="97" applyNumberFormat="1" applyFont="1" applyBorder="1" applyAlignment="1">
      <alignment horizontal="center" vertical="center"/>
    </xf>
    <xf numFmtId="164" fontId="5" fillId="0" borderId="32" xfId="7" applyFont="1" applyFill="1" applyBorder="1" applyAlignment="1">
      <alignment vertical="center"/>
    </xf>
    <xf numFmtId="164" fontId="3" fillId="0" borderId="29" xfId="7" applyFont="1" applyFill="1" applyBorder="1" applyAlignment="1">
      <alignment horizontal="center" vertical="center"/>
    </xf>
    <xf numFmtId="4" fontId="5" fillId="0" borderId="32" xfId="97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97" applyFont="1" applyAlignment="1">
      <alignment horizontal="center" vertical="center"/>
    </xf>
    <xf numFmtId="164" fontId="5" fillId="0" borderId="0" xfId="7" applyFont="1" applyFill="1" applyBorder="1" applyAlignment="1">
      <alignment vertical="center"/>
    </xf>
    <xf numFmtId="0" fontId="62" fillId="31" borderId="28" xfId="101" applyFont="1" applyFill="1" applyBorder="1" applyAlignment="1">
      <alignment horizontal="center" vertical="center" wrapText="1"/>
    </xf>
    <xf numFmtId="0" fontId="62" fillId="31" borderId="9" xfId="101" applyFont="1" applyFill="1" applyBorder="1" applyAlignment="1">
      <alignment horizontal="center" vertical="center" wrapText="1"/>
    </xf>
    <xf numFmtId="0" fontId="62" fillId="31" borderId="9" xfId="101" applyFont="1" applyFill="1" applyBorder="1" applyAlignment="1">
      <alignment horizontal="left" vertical="center" wrapText="1"/>
    </xf>
    <xf numFmtId="164" fontId="3" fillId="0" borderId="29" xfId="7" applyFont="1" applyBorder="1"/>
    <xf numFmtId="164" fontId="3" fillId="0" borderId="0" xfId="7" applyFont="1" applyFill="1"/>
    <xf numFmtId="164" fontId="3" fillId="0" borderId="0" xfId="7" applyFont="1"/>
    <xf numFmtId="49" fontId="62" fillId="31" borderId="9" xfId="101" applyNumberFormat="1" applyFont="1" applyFill="1" applyBorder="1" applyAlignment="1">
      <alignment horizontal="center" vertical="center" wrapText="1"/>
    </xf>
    <xf numFmtId="0" fontId="62" fillId="31" borderId="30" xfId="101" applyFont="1" applyFill="1" applyBorder="1" applyAlignment="1">
      <alignment horizontal="center" vertical="center" wrapText="1"/>
    </xf>
    <xf numFmtId="49" fontId="62" fillId="31" borderId="31" xfId="101" applyNumberFormat="1" applyFont="1" applyFill="1" applyBorder="1" applyAlignment="1">
      <alignment horizontal="center" vertical="center" wrapText="1"/>
    </xf>
    <xf numFmtId="0" fontId="62" fillId="31" borderId="31" xfId="101" applyFont="1" applyFill="1" applyBorder="1" applyAlignment="1">
      <alignment horizontal="left" vertical="center" wrapText="1"/>
    </xf>
    <xf numFmtId="0" fontId="62" fillId="31" borderId="31" xfId="101" applyFont="1" applyFill="1" applyBorder="1" applyAlignment="1">
      <alignment horizontal="center" vertical="center" wrapText="1"/>
    </xf>
    <xf numFmtId="4" fontId="62" fillId="31" borderId="31" xfId="101" applyNumberFormat="1" applyFont="1" applyFill="1" applyBorder="1" applyAlignment="1">
      <alignment horizontal="center" vertical="center" wrapText="1"/>
    </xf>
    <xf numFmtId="164" fontId="3" fillId="0" borderId="32" xfId="7" applyFont="1" applyBorder="1" applyAlignment="1">
      <alignment vertical="center"/>
    </xf>
    <xf numFmtId="0" fontId="5" fillId="36" borderId="9" xfId="0" applyFont="1" applyFill="1" applyBorder="1" applyAlignment="1">
      <alignment vertical="center"/>
    </xf>
    <xf numFmtId="0" fontId="27" fillId="0" borderId="28" xfId="2" applyFont="1" applyBorder="1" applyAlignment="1">
      <alignment vertical="center"/>
    </xf>
    <xf numFmtId="0" fontId="27" fillId="0" borderId="30" xfId="2" applyFont="1" applyBorder="1" applyAlignment="1">
      <alignment vertical="center"/>
    </xf>
    <xf numFmtId="10" fontId="63" fillId="0" borderId="31" xfId="2" applyNumberFormat="1" applyFont="1" applyBorder="1" applyAlignment="1">
      <alignment horizontal="center" vertical="center"/>
    </xf>
    <xf numFmtId="0" fontId="27" fillId="0" borderId="31" xfId="2" applyFont="1" applyBorder="1" applyAlignment="1">
      <alignment horizontal="center" vertical="center" wrapText="1"/>
    </xf>
    <xf numFmtId="10" fontId="27" fillId="0" borderId="32" xfId="2" applyNumberFormat="1" applyFont="1" applyBorder="1" applyAlignment="1">
      <alignment horizontal="center" vertical="center" wrapText="1"/>
    </xf>
    <xf numFmtId="0" fontId="61" fillId="36" borderId="9" xfId="1" applyFont="1" applyFill="1" applyBorder="1" applyAlignment="1">
      <alignment vertical="center"/>
    </xf>
    <xf numFmtId="0" fontId="18" fillId="34" borderId="9" xfId="1" applyFont="1" applyFill="1" applyBorder="1" applyAlignment="1">
      <alignment horizontal="center" vertical="center" wrapText="1"/>
    </xf>
    <xf numFmtId="164" fontId="3" fillId="0" borderId="0" xfId="7" applyFont="1" applyAlignment="1">
      <alignment vertical="center"/>
    </xf>
    <xf numFmtId="0" fontId="20" fillId="3" borderId="9" xfId="1" applyFont="1" applyFill="1" applyBorder="1" applyAlignment="1">
      <alignment horizontal="center" vertical="center"/>
    </xf>
    <xf numFmtId="0" fontId="20" fillId="3" borderId="9" xfId="1" applyFont="1" applyFill="1" applyBorder="1" applyAlignment="1">
      <alignment vertical="center" wrapText="1" shrinkToFit="1"/>
    </xf>
    <xf numFmtId="164" fontId="20" fillId="3" borderId="9" xfId="7" applyFont="1" applyFill="1" applyBorder="1" applyAlignment="1">
      <alignment horizontal="center" vertical="center"/>
    </xf>
    <xf numFmtId="171" fontId="20" fillId="0" borderId="9" xfId="1" applyNumberFormat="1" applyFont="1" applyBorder="1" applyAlignment="1">
      <alignment vertical="center"/>
    </xf>
    <xf numFmtId="9" fontId="3" fillId="0" borderId="0" xfId="5" applyFont="1" applyAlignment="1">
      <alignment vertical="center"/>
    </xf>
    <xf numFmtId="10" fontId="3" fillId="0" borderId="0" xfId="0" applyNumberFormat="1" applyFont="1" applyAlignment="1">
      <alignment vertical="center"/>
    </xf>
    <xf numFmtId="0" fontId="18" fillId="3" borderId="9" xfId="1" applyFont="1" applyFill="1" applyBorder="1" applyAlignment="1">
      <alignment horizontal="center" vertical="center"/>
    </xf>
    <xf numFmtId="171" fontId="18" fillId="3" borderId="9" xfId="1" applyNumberFormat="1" applyFont="1" applyFill="1" applyBorder="1" applyAlignment="1">
      <alignment vertical="center"/>
    </xf>
    <xf numFmtId="10" fontId="3" fillId="0" borderId="0" xfId="5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7" fillId="0" borderId="28" xfId="97" applyFont="1" applyBorder="1" applyAlignment="1">
      <alignment vertical="center" wrapText="1"/>
    </xf>
    <xf numFmtId="0" fontId="7" fillId="0" borderId="9" xfId="97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31" xfId="0" applyFont="1" applyBorder="1" applyAlignment="1">
      <alignment horizontal="center"/>
    </xf>
    <xf numFmtId="17" fontId="3" fillId="0" borderId="9" xfId="0" applyNumberFormat="1" applyFont="1" applyBorder="1" applyAlignment="1">
      <alignment horizontal="center"/>
    </xf>
    <xf numFmtId="10" fontId="27" fillId="0" borderId="0" xfId="0" applyNumberFormat="1" applyFont="1"/>
    <xf numFmtId="0" fontId="27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164" fontId="27" fillId="0" borderId="0" xfId="7" applyFont="1" applyFill="1" applyAlignment="1">
      <alignment vertical="center"/>
    </xf>
    <xf numFmtId="43" fontId="27" fillId="0" borderId="0" xfId="0" applyNumberFormat="1" applyFont="1" applyAlignment="1">
      <alignment vertical="center"/>
    </xf>
    <xf numFmtId="164" fontId="27" fillId="0" borderId="0" xfId="7" applyFont="1" applyFill="1" applyAlignment="1">
      <alignment horizontal="right" vertical="center"/>
    </xf>
    <xf numFmtId="164" fontId="27" fillId="0" borderId="0" xfId="0" applyNumberFormat="1" applyFont="1" applyAlignment="1">
      <alignment vertical="center"/>
    </xf>
    <xf numFmtId="183" fontId="5" fillId="34" borderId="9" xfId="0" applyNumberFormat="1" applyFont="1" applyFill="1" applyBorder="1" applyAlignment="1">
      <alignment horizontal="center" vertical="center"/>
    </xf>
    <xf numFmtId="183" fontId="3" fillId="0" borderId="9" xfId="0" applyNumberFormat="1" applyFont="1" applyBorder="1" applyAlignment="1">
      <alignment horizontal="center" vertical="center"/>
    </xf>
    <xf numFmtId="10" fontId="65" fillId="34" borderId="9" xfId="0" applyNumberFormat="1" applyFont="1" applyFill="1" applyBorder="1" applyAlignment="1">
      <alignment horizontal="center" vertical="center"/>
    </xf>
    <xf numFmtId="166" fontId="65" fillId="34" borderId="9" xfId="0" applyNumberFormat="1" applyFont="1" applyFill="1" applyBorder="1" applyAlignment="1">
      <alignment vertical="center"/>
    </xf>
    <xf numFmtId="168" fontId="27" fillId="0" borderId="9" xfId="5" applyNumberFormat="1" applyFont="1" applyFill="1" applyBorder="1" applyAlignment="1">
      <alignment vertical="center"/>
    </xf>
    <xf numFmtId="184" fontId="27" fillId="0" borderId="9" xfId="0" applyNumberFormat="1" applyFont="1" applyBorder="1" applyAlignment="1">
      <alignment vertical="center"/>
    </xf>
    <xf numFmtId="184" fontId="64" fillId="34" borderId="9" xfId="0" applyNumberFormat="1" applyFont="1" applyFill="1" applyBorder="1" applyAlignment="1">
      <alignment vertical="center"/>
    </xf>
    <xf numFmtId="168" fontId="64" fillId="34" borderId="9" xfId="0" applyNumberFormat="1" applyFont="1" applyFill="1" applyBorder="1" applyAlignment="1">
      <alignment vertical="center"/>
    </xf>
    <xf numFmtId="166" fontId="65" fillId="34" borderId="29" xfId="0" applyNumberFormat="1" applyFont="1" applyFill="1" applyBorder="1" applyAlignment="1">
      <alignment vertical="center"/>
    </xf>
    <xf numFmtId="184" fontId="27" fillId="0" borderId="29" xfId="0" applyNumberFormat="1" applyFont="1" applyBorder="1" applyAlignment="1">
      <alignment vertical="center"/>
    </xf>
    <xf numFmtId="184" fontId="64" fillId="34" borderId="29" xfId="0" applyNumberFormat="1" applyFont="1" applyFill="1" applyBorder="1" applyAlignment="1">
      <alignment vertical="center"/>
    </xf>
    <xf numFmtId="183" fontId="5" fillId="34" borderId="31" xfId="0" applyNumberFormat="1" applyFont="1" applyFill="1" applyBorder="1" applyAlignment="1">
      <alignment horizontal="center" vertical="center"/>
    </xf>
    <xf numFmtId="168" fontId="64" fillId="34" borderId="31" xfId="0" applyNumberFormat="1" applyFont="1" applyFill="1" applyBorder="1" applyAlignment="1">
      <alignment vertical="center"/>
    </xf>
    <xf numFmtId="184" fontId="64" fillId="34" borderId="31" xfId="0" applyNumberFormat="1" applyFont="1" applyFill="1" applyBorder="1" applyAlignment="1">
      <alignment vertical="center"/>
    </xf>
    <xf numFmtId="0" fontId="64" fillId="34" borderId="32" xfId="0" applyFont="1" applyFill="1" applyBorder="1" applyAlignment="1">
      <alignment vertical="center"/>
    </xf>
    <xf numFmtId="0" fontId="3" fillId="0" borderId="77" xfId="0" applyFont="1" applyBorder="1" applyAlignment="1">
      <alignment horizontal="center" vertical="center"/>
    </xf>
    <xf numFmtId="185" fontId="27" fillId="0" borderId="9" xfId="5" applyNumberFormat="1" applyFont="1" applyFill="1" applyBorder="1" applyAlignment="1">
      <alignment vertical="center"/>
    </xf>
    <xf numFmtId="185" fontId="64" fillId="34" borderId="9" xfId="5" applyNumberFormat="1" applyFont="1" applyFill="1" applyBorder="1" applyAlignment="1">
      <alignment vertical="center"/>
    </xf>
    <xf numFmtId="0" fontId="27" fillId="0" borderId="9" xfId="2" applyFont="1" applyBorder="1" applyAlignment="1">
      <alignment vertical="center"/>
    </xf>
    <xf numFmtId="10" fontId="27" fillId="0" borderId="9" xfId="2" applyNumberFormat="1" applyFont="1" applyBorder="1" applyAlignment="1">
      <alignment vertical="center" wrapText="1"/>
    </xf>
    <xf numFmtId="3" fontId="3" fillId="0" borderId="9" xfId="2" applyNumberFormat="1" applyFont="1" applyBorder="1" applyAlignment="1">
      <alignment horizontal="center" vertical="center"/>
    </xf>
    <xf numFmtId="0" fontId="27" fillId="0" borderId="56" xfId="2" applyFont="1" applyBorder="1" applyAlignment="1">
      <alignment vertical="center"/>
    </xf>
    <xf numFmtId="10" fontId="27" fillId="0" borderId="56" xfId="2" applyNumberFormat="1" applyFont="1" applyBorder="1" applyAlignment="1">
      <alignment vertical="center" wrapText="1"/>
    </xf>
    <xf numFmtId="0" fontId="5" fillId="34" borderId="9" xfId="2" applyFont="1" applyFill="1" applyBorder="1" applyAlignment="1">
      <alignment horizontal="center" vertical="center" wrapText="1"/>
    </xf>
    <xf numFmtId="10" fontId="3" fillId="0" borderId="9" xfId="5" applyNumberFormat="1" applyFont="1" applyFill="1" applyBorder="1" applyAlignment="1">
      <alignment vertical="center"/>
    </xf>
    <xf numFmtId="10" fontId="3" fillId="0" borderId="9" xfId="5" applyNumberFormat="1" applyFont="1" applyFill="1" applyBorder="1" applyAlignment="1">
      <alignment vertical="center" wrapText="1"/>
    </xf>
    <xf numFmtId="4" fontId="5" fillId="0" borderId="9" xfId="2" applyNumberFormat="1" applyFont="1" applyBorder="1" applyAlignment="1">
      <alignment vertical="center"/>
    </xf>
    <xf numFmtId="0" fontId="3" fillId="0" borderId="56" xfId="2" applyFont="1" applyBorder="1" applyAlignment="1">
      <alignment vertical="center"/>
    </xf>
    <xf numFmtId="17" fontId="3" fillId="0" borderId="56" xfId="2" applyNumberFormat="1" applyFont="1" applyBorder="1" applyAlignment="1">
      <alignment vertical="center" wrapText="1"/>
    </xf>
    <xf numFmtId="0" fontId="5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166" fontId="5" fillId="34" borderId="34" xfId="0" applyNumberFormat="1" applyFont="1" applyFill="1" applyBorder="1" applyAlignment="1">
      <alignment horizontal="center" vertical="center" wrapText="1"/>
    </xf>
    <xf numFmtId="10" fontId="5" fillId="34" borderId="35" xfId="0" applyNumberFormat="1" applyFont="1" applyFill="1" applyBorder="1" applyAlignment="1">
      <alignment horizontal="center" vertical="center" wrapText="1"/>
    </xf>
    <xf numFmtId="10" fontId="5" fillId="34" borderId="9" xfId="0" applyNumberFormat="1" applyFont="1" applyFill="1" applyBorder="1" applyAlignment="1">
      <alignment horizontal="center" vertical="center"/>
    </xf>
    <xf numFmtId="183" fontId="5" fillId="0" borderId="9" xfId="0" applyNumberFormat="1" applyFont="1" applyBorder="1" applyAlignment="1">
      <alignment horizontal="center" vertical="center"/>
    </xf>
    <xf numFmtId="10" fontId="5" fillId="0" borderId="9" xfId="0" applyNumberFormat="1" applyFont="1" applyBorder="1" applyAlignment="1">
      <alignment horizontal="center" vertical="center"/>
    </xf>
    <xf numFmtId="0" fontId="5" fillId="34" borderId="34" xfId="2" applyFont="1" applyFill="1" applyBorder="1" applyAlignment="1">
      <alignment horizontal="center" vertical="center" wrapText="1"/>
    </xf>
    <xf numFmtId="0" fontId="5" fillId="34" borderId="31" xfId="2" applyFont="1" applyFill="1" applyBorder="1" applyAlignment="1">
      <alignment horizontal="center" vertical="center" wrapText="1"/>
    </xf>
    <xf numFmtId="0" fontId="5" fillId="34" borderId="32" xfId="2" applyFont="1" applyFill="1" applyBorder="1" applyAlignment="1">
      <alignment horizontal="center" vertical="center" wrapText="1"/>
    </xf>
    <xf numFmtId="10" fontId="20" fillId="0" borderId="56" xfId="2" applyNumberFormat="1" applyFont="1" applyBorder="1" applyAlignment="1">
      <alignment horizontal="center" vertical="center"/>
    </xf>
    <xf numFmtId="0" fontId="20" fillId="0" borderId="9" xfId="97" applyFont="1" applyBorder="1" applyAlignment="1">
      <alignment horizontal="left" vertical="center" wrapText="1"/>
    </xf>
    <xf numFmtId="0" fontId="5" fillId="0" borderId="9" xfId="0" applyFont="1" applyBorder="1"/>
    <xf numFmtId="0" fontId="17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/>
    </xf>
    <xf numFmtId="0" fontId="0" fillId="0" borderId="9" xfId="0" applyBorder="1" applyAlignment="1">
      <alignment wrapText="1"/>
    </xf>
    <xf numFmtId="43" fontId="5" fillId="0" borderId="9" xfId="0" applyNumberFormat="1" applyFont="1" applyBorder="1" applyAlignment="1">
      <alignment wrapText="1"/>
    </xf>
    <xf numFmtId="0" fontId="7" fillId="0" borderId="9" xfId="97" applyFont="1" applyBorder="1" applyAlignment="1">
      <alignment horizontal="center" vertical="center"/>
    </xf>
    <xf numFmtId="10" fontId="10" fillId="0" borderId="0" xfId="5" applyNumberFormat="1" applyFont="1" applyFill="1" applyAlignment="1">
      <alignment vertical="center"/>
    </xf>
    <xf numFmtId="10" fontId="10" fillId="0" borderId="0" xfId="5" applyNumberFormat="1" applyFont="1" applyFill="1" applyAlignment="1">
      <alignment horizontal="right" vertical="center"/>
    </xf>
    <xf numFmtId="4" fontId="5" fillId="0" borderId="29" xfId="97" applyNumberFormat="1" applyFont="1" applyBorder="1" applyAlignment="1">
      <alignment horizontal="center" vertical="center"/>
    </xf>
    <xf numFmtId="164" fontId="29" fillId="0" borderId="9" xfId="7" applyFont="1" applyFill="1" applyBorder="1" applyAlignment="1">
      <alignment horizontal="center"/>
    </xf>
    <xf numFmtId="0" fontId="5" fillId="0" borderId="9" xfId="97" applyFont="1" applyBorder="1" applyAlignment="1">
      <alignment vertical="center"/>
    </xf>
    <xf numFmtId="164" fontId="8" fillId="0" borderId="9" xfId="7" applyFont="1" applyBorder="1" applyAlignment="1">
      <alignment wrapText="1"/>
    </xf>
    <xf numFmtId="0" fontId="8" fillId="0" borderId="28" xfId="97" applyFont="1" applyBorder="1" applyAlignment="1">
      <alignment wrapText="1"/>
    </xf>
    <xf numFmtId="0" fontId="27" fillId="0" borderId="31" xfId="2" applyFont="1" applyBorder="1" applyAlignment="1">
      <alignment horizontal="left" vertical="center"/>
    </xf>
    <xf numFmtId="0" fontId="27" fillId="0" borderId="9" xfId="2" applyFont="1" applyBorder="1" applyAlignment="1">
      <alignment horizontal="left" vertical="center"/>
    </xf>
    <xf numFmtId="44" fontId="5" fillId="33" borderId="29" xfId="104" applyFont="1" applyFill="1" applyBorder="1" applyAlignment="1">
      <alignment horizontal="center" vertical="center"/>
    </xf>
    <xf numFmtId="0" fontId="3" fillId="4" borderId="9" xfId="97" applyFill="1" applyBorder="1" applyAlignment="1">
      <alignment horizontal="center" vertical="center"/>
    </xf>
    <xf numFmtId="2" fontId="3" fillId="0" borderId="29" xfId="97" applyNumberFormat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2" fontId="0" fillId="0" borderId="29" xfId="0" applyNumberFormat="1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0" fontId="0" fillId="0" borderId="31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0" borderId="31" xfId="0" applyFont="1" applyBorder="1" applyAlignment="1">
      <alignment vertical="center" wrapText="1"/>
    </xf>
    <xf numFmtId="0" fontId="5" fillId="0" borderId="31" xfId="0" applyFont="1" applyBorder="1" applyAlignment="1">
      <alignment vertical="center"/>
    </xf>
    <xf numFmtId="0" fontId="5" fillId="33" borderId="33" xfId="0" applyFont="1" applyFill="1" applyBorder="1" applyAlignment="1">
      <alignment horizontal="left" vertical="center"/>
    </xf>
    <xf numFmtId="0" fontId="5" fillId="33" borderId="34" xfId="0" applyFont="1" applyFill="1" applyBorder="1" applyAlignment="1">
      <alignment horizontal="center" vertical="center"/>
    </xf>
    <xf numFmtId="0" fontId="5" fillId="33" borderId="34" xfId="0" applyFont="1" applyFill="1" applyBorder="1" applyAlignment="1">
      <alignment vertical="center" wrapText="1"/>
    </xf>
    <xf numFmtId="0" fontId="5" fillId="33" borderId="34" xfId="0" applyFont="1" applyFill="1" applyBorder="1" applyAlignment="1">
      <alignment vertical="center"/>
    </xf>
    <xf numFmtId="44" fontId="5" fillId="33" borderId="35" xfId="104" applyFont="1" applyFill="1" applyBorder="1" applyAlignment="1">
      <alignment horizontal="center" vertical="center"/>
    </xf>
    <xf numFmtId="2" fontId="20" fillId="4" borderId="9" xfId="97" applyNumberFormat="1" applyFont="1" applyFill="1" applyBorder="1" applyAlignment="1">
      <alignment horizontal="center" vertical="center"/>
    </xf>
    <xf numFmtId="4" fontId="3" fillId="4" borderId="9" xfId="97" applyNumberFormat="1" applyFill="1" applyBorder="1" applyAlignment="1">
      <alignment horizontal="center" vertical="center"/>
    </xf>
    <xf numFmtId="164" fontId="0" fillId="4" borderId="9" xfId="7" applyFont="1" applyFill="1" applyBorder="1" applyAlignment="1">
      <alignment vertical="top" wrapText="1"/>
    </xf>
    <xf numFmtId="4" fontId="3" fillId="4" borderId="9" xfId="13" applyNumberFormat="1" applyFont="1" applyFill="1" applyBorder="1" applyAlignment="1">
      <alignment horizontal="center" vertical="center"/>
    </xf>
    <xf numFmtId="0" fontId="68" fillId="39" borderId="9" xfId="0" applyFont="1" applyFill="1" applyBorder="1" applyAlignment="1">
      <alignment horizontal="right" vertical="top" wrapText="1"/>
    </xf>
    <xf numFmtId="180" fontId="62" fillId="31" borderId="9" xfId="101" applyNumberFormat="1" applyFont="1" applyFill="1" applyBorder="1" applyAlignment="1">
      <alignment horizontal="center" vertical="center" wrapText="1"/>
    </xf>
    <xf numFmtId="164" fontId="3" fillId="4" borderId="9" xfId="7" applyFont="1" applyFill="1" applyBorder="1"/>
    <xf numFmtId="164" fontId="3" fillId="4" borderId="9" xfId="7" applyFont="1" applyFill="1" applyBorder="1" applyAlignment="1">
      <alignment vertical="center"/>
    </xf>
    <xf numFmtId="170" fontId="3" fillId="4" borderId="48" xfId="0" applyNumberFormat="1" applyFont="1" applyFill="1" applyBorder="1" applyAlignment="1">
      <alignment horizontal="center" vertical="center"/>
    </xf>
    <xf numFmtId="2" fontId="20" fillId="4" borderId="9" xfId="97" applyNumberFormat="1" applyFont="1" applyFill="1" applyBorder="1" applyAlignment="1">
      <alignment horizontal="right" vertical="center"/>
    </xf>
    <xf numFmtId="186" fontId="3" fillId="0" borderId="29" xfId="7" applyNumberFormat="1" applyFont="1" applyBorder="1"/>
    <xf numFmtId="0" fontId="3" fillId="4" borderId="0" xfId="0" applyFont="1" applyFill="1"/>
    <xf numFmtId="10" fontId="27" fillId="0" borderId="0" xfId="5" applyNumberFormat="1" applyFont="1" applyFill="1" applyAlignment="1">
      <alignment vertical="center"/>
    </xf>
    <xf numFmtId="184" fontId="27" fillId="0" borderId="0" xfId="0" applyNumberFormat="1" applyFont="1" applyAlignment="1">
      <alignment vertical="center"/>
    </xf>
    <xf numFmtId="10" fontId="27" fillId="0" borderId="0" xfId="5" applyNumberFormat="1" applyFont="1" applyFill="1" applyAlignment="1">
      <alignment horizontal="right" vertical="center"/>
    </xf>
    <xf numFmtId="4" fontId="67" fillId="38" borderId="9" xfId="0" applyNumberFormat="1" applyFont="1" applyFill="1" applyBorder="1" applyAlignment="1">
      <alignment horizontal="right" vertical="top" wrapText="1"/>
    </xf>
    <xf numFmtId="0" fontId="67" fillId="38" borderId="9" xfId="105" applyFont="1" applyFill="1" applyBorder="1" applyAlignment="1">
      <alignment horizontal="right" vertical="top" wrapText="1"/>
    </xf>
    <xf numFmtId="0" fontId="67" fillId="38" borderId="9" xfId="105" applyFont="1" applyFill="1" applyBorder="1" applyAlignment="1">
      <alignment horizontal="left" vertical="top" wrapText="1"/>
    </xf>
    <xf numFmtId="0" fontId="67" fillId="38" borderId="9" xfId="105" applyFont="1" applyFill="1" applyBorder="1" applyAlignment="1">
      <alignment horizontal="center" vertical="top" wrapText="1"/>
    </xf>
    <xf numFmtId="0" fontId="71" fillId="40" borderId="19" xfId="0" applyFont="1" applyFill="1" applyBorder="1" applyAlignment="1">
      <alignment horizontal="center"/>
    </xf>
    <xf numFmtId="0" fontId="71" fillId="3" borderId="0" xfId="0" applyFont="1" applyFill="1" applyAlignment="1">
      <alignment horizontal="center"/>
    </xf>
    <xf numFmtId="0" fontId="71" fillId="2" borderId="0" xfId="0" applyFont="1" applyFill="1"/>
    <xf numFmtId="0" fontId="71" fillId="0" borderId="0" xfId="0" applyFont="1"/>
    <xf numFmtId="0" fontId="73" fillId="2" borderId="25" xfId="0" applyFont="1" applyFill="1" applyBorder="1"/>
    <xf numFmtId="0" fontId="73" fillId="2" borderId="40" xfId="0" applyFont="1" applyFill="1" applyBorder="1"/>
    <xf numFmtId="0" fontId="73" fillId="41" borderId="17" xfId="0" applyFont="1" applyFill="1" applyBorder="1" applyAlignment="1">
      <alignment horizontal="center"/>
    </xf>
    <xf numFmtId="0" fontId="71" fillId="41" borderId="19" xfId="0" applyFont="1" applyFill="1" applyBorder="1" applyAlignment="1">
      <alignment horizontal="center"/>
    </xf>
    <xf numFmtId="0" fontId="73" fillId="2" borderId="92" xfId="0" applyFont="1" applyFill="1" applyBorder="1"/>
    <xf numFmtId="0" fontId="73" fillId="2" borderId="0" xfId="0" applyFont="1" applyFill="1"/>
    <xf numFmtId="187" fontId="75" fillId="3" borderId="0" xfId="0" applyNumberFormat="1" applyFont="1" applyFill="1" applyAlignment="1" applyProtection="1">
      <alignment horizontal="center"/>
      <protection locked="0"/>
    </xf>
    <xf numFmtId="0" fontId="76" fillId="2" borderId="17" xfId="0" applyFont="1" applyFill="1" applyBorder="1" applyAlignment="1">
      <alignment horizontal="center"/>
    </xf>
    <xf numFmtId="0" fontId="76" fillId="2" borderId="0" xfId="0" applyFont="1" applyFill="1" applyAlignment="1">
      <alignment horizontal="center"/>
    </xf>
    <xf numFmtId="0" fontId="76" fillId="2" borderId="96" xfId="0" applyFont="1" applyFill="1" applyBorder="1" applyAlignment="1">
      <alignment horizontal="center"/>
    </xf>
    <xf numFmtId="0" fontId="76" fillId="2" borderId="1" xfId="0" applyFont="1" applyFill="1" applyBorder="1" applyAlignment="1">
      <alignment horizontal="center"/>
    </xf>
    <xf numFmtId="0" fontId="76" fillId="2" borderId="20" xfId="0" applyFont="1" applyFill="1" applyBorder="1" applyAlignment="1">
      <alignment horizontal="center"/>
    </xf>
    <xf numFmtId="0" fontId="76" fillId="0" borderId="0" xfId="0" applyFont="1" applyAlignment="1">
      <alignment horizontal="center"/>
    </xf>
    <xf numFmtId="0" fontId="76" fillId="2" borderId="19" xfId="0" applyFont="1" applyFill="1" applyBorder="1" applyAlignment="1">
      <alignment horizontal="center"/>
    </xf>
    <xf numFmtId="0" fontId="76" fillId="2" borderId="2" xfId="0" applyFont="1" applyFill="1" applyBorder="1" applyAlignment="1">
      <alignment horizontal="center"/>
    </xf>
    <xf numFmtId="0" fontId="76" fillId="2" borderId="96" xfId="0" applyFont="1" applyFill="1" applyBorder="1" applyAlignment="1">
      <alignment horizontal="center" vertical="center"/>
    </xf>
    <xf numFmtId="0" fontId="76" fillId="2" borderId="19" xfId="0" applyFont="1" applyFill="1" applyBorder="1" applyAlignment="1">
      <alignment vertical="center"/>
    </xf>
    <xf numFmtId="0" fontId="76" fillId="2" borderId="4" xfId="0" applyFont="1" applyFill="1" applyBorder="1" applyAlignment="1">
      <alignment horizontal="center" vertical="center"/>
    </xf>
    <xf numFmtId="0" fontId="76" fillId="2" borderId="96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/>
    </xf>
    <xf numFmtId="0" fontId="76" fillId="0" borderId="28" xfId="0" applyFont="1" applyBorder="1" applyAlignment="1">
      <alignment horizontal="center"/>
    </xf>
    <xf numFmtId="0" fontId="76" fillId="0" borderId="9" xfId="0" applyFont="1" applyBorder="1" applyAlignment="1">
      <alignment horizontal="center"/>
    </xf>
    <xf numFmtId="0" fontId="76" fillId="0" borderId="29" xfId="0" applyFont="1" applyBorder="1" applyAlignment="1">
      <alignment horizontal="center"/>
    </xf>
    <xf numFmtId="0" fontId="76" fillId="2" borderId="98" xfId="0" applyFont="1" applyFill="1" applyBorder="1" applyAlignment="1">
      <alignment horizontal="center"/>
    </xf>
    <xf numFmtId="0" fontId="76" fillId="2" borderId="22" xfId="0" applyFont="1" applyFill="1" applyBorder="1" applyAlignment="1">
      <alignment horizontal="center"/>
    </xf>
    <xf numFmtId="0" fontId="76" fillId="2" borderId="4" xfId="0" applyFont="1" applyFill="1" applyBorder="1" applyAlignment="1">
      <alignment horizontal="center"/>
    </xf>
    <xf numFmtId="164" fontId="79" fillId="2" borderId="98" xfId="7" applyFont="1" applyFill="1" applyBorder="1" applyAlignment="1" applyProtection="1">
      <alignment horizontal="center" vertical="center"/>
      <protection locked="0"/>
    </xf>
    <xf numFmtId="167" fontId="80" fillId="2" borderId="98" xfId="7" applyNumberFormat="1" applyFont="1" applyFill="1" applyBorder="1" applyAlignment="1" applyProtection="1">
      <alignment horizontal="center" vertical="center"/>
      <protection locked="0"/>
    </xf>
    <xf numFmtId="0" fontId="76" fillId="0" borderId="98" xfId="7" applyNumberFormat="1" applyFont="1" applyFill="1" applyBorder="1" applyAlignment="1" applyProtection="1">
      <alignment horizontal="center"/>
      <protection locked="0"/>
    </xf>
    <xf numFmtId="0" fontId="76" fillId="2" borderId="98" xfId="0" applyFont="1" applyFill="1" applyBorder="1" applyAlignment="1">
      <alignment horizontal="center" vertical="center"/>
    </xf>
    <xf numFmtId="1" fontId="77" fillId="41" borderId="28" xfId="0" applyNumberFormat="1" applyFont="1" applyFill="1" applyBorder="1" applyAlignment="1" applyProtection="1">
      <alignment horizontal="center"/>
      <protection locked="0" hidden="1"/>
    </xf>
    <xf numFmtId="1" fontId="77" fillId="41" borderId="12" xfId="0" applyNumberFormat="1" applyFont="1" applyFill="1" applyBorder="1" applyAlignment="1" applyProtection="1">
      <alignment horizontal="center"/>
      <protection locked="0" hidden="1"/>
    </xf>
    <xf numFmtId="0" fontId="81" fillId="42" borderId="9" xfId="0" applyFont="1" applyFill="1" applyBorder="1" applyAlignment="1" applyProtection="1">
      <alignment horizontal="center" vertical="center" wrapText="1"/>
      <protection locked="0" hidden="1"/>
    </xf>
    <xf numFmtId="2" fontId="73" fillId="42" borderId="9" xfId="0" applyNumberFormat="1" applyFont="1" applyFill="1" applyBorder="1" applyAlignment="1" applyProtection="1">
      <alignment horizontal="right"/>
      <protection locked="0" hidden="1"/>
    </xf>
    <xf numFmtId="2" fontId="73" fillId="43" borderId="9" xfId="0" applyNumberFormat="1" applyFont="1" applyFill="1" applyBorder="1" applyAlignment="1" applyProtection="1">
      <alignment horizontal="right"/>
      <protection locked="0" hidden="1"/>
    </xf>
    <xf numFmtId="188" fontId="73" fillId="42" borderId="23" xfId="0" applyNumberFormat="1" applyFont="1" applyFill="1" applyBorder="1" applyAlignment="1" applyProtection="1">
      <alignment horizontal="right"/>
      <protection locked="0" hidden="1"/>
    </xf>
    <xf numFmtId="2" fontId="73" fillId="43" borderId="23" xfId="0" applyNumberFormat="1" applyFont="1" applyFill="1" applyBorder="1" applyAlignment="1" applyProtection="1">
      <alignment horizontal="right"/>
      <protection locked="0" hidden="1"/>
    </xf>
    <xf numFmtId="188" fontId="73" fillId="0" borderId="23" xfId="0" applyNumberFormat="1" applyFont="1" applyBorder="1" applyAlignment="1" applyProtection="1">
      <alignment horizontal="right"/>
      <protection locked="0" hidden="1"/>
    </xf>
    <xf numFmtId="175" fontId="73" fillId="0" borderId="23" xfId="0" applyNumberFormat="1" applyFont="1" applyBorder="1" applyAlignment="1" applyProtection="1">
      <alignment horizontal="right"/>
      <protection locked="0" hidden="1"/>
    </xf>
    <xf numFmtId="164" fontId="73" fillId="42" borderId="23" xfId="0" applyNumberFormat="1" applyFont="1" applyFill="1" applyBorder="1" applyAlignment="1" applyProtection="1">
      <alignment horizontal="right"/>
      <protection locked="0" hidden="1"/>
    </xf>
    <xf numFmtId="188" fontId="73" fillId="0" borderId="93" xfId="0" applyNumberFormat="1" applyFont="1" applyBorder="1" applyAlignment="1" applyProtection="1">
      <alignment horizontal="right"/>
      <protection locked="0" hidden="1"/>
    </xf>
    <xf numFmtId="2" fontId="73" fillId="44" borderId="23" xfId="0" applyNumberFormat="1" applyFont="1" applyFill="1" applyBorder="1" applyAlignment="1" applyProtection="1">
      <alignment horizontal="right"/>
      <protection locked="0" hidden="1"/>
    </xf>
    <xf numFmtId="2" fontId="73" fillId="2" borderId="23" xfId="0" applyNumberFormat="1" applyFont="1" applyFill="1" applyBorder="1" applyAlignment="1" applyProtection="1">
      <alignment horizontal="right"/>
      <protection locked="0" hidden="1"/>
    </xf>
    <xf numFmtId="2" fontId="73" fillId="0" borderId="23" xfId="0" applyNumberFormat="1" applyFont="1" applyBorder="1" applyAlignment="1" applyProtection="1">
      <alignment horizontal="right"/>
      <protection locked="0" hidden="1"/>
    </xf>
    <xf numFmtId="2" fontId="73" fillId="0" borderId="23" xfId="0" applyNumberFormat="1" applyFont="1" applyBorder="1" applyAlignment="1" applyProtection="1">
      <alignment horizontal="center"/>
      <protection locked="0" hidden="1"/>
    </xf>
    <xf numFmtId="164" fontId="73" fillId="0" borderId="23" xfId="7" applyFont="1" applyBorder="1" applyAlignment="1" applyProtection="1">
      <alignment horizontal="center"/>
      <protection locked="0" hidden="1"/>
    </xf>
    <xf numFmtId="3" fontId="75" fillId="0" borderId="23" xfId="7" applyNumberFormat="1" applyFont="1" applyBorder="1" applyAlignment="1" applyProtection="1">
      <alignment horizontal="center" vertical="center"/>
      <protection locked="0" hidden="1"/>
    </xf>
    <xf numFmtId="164" fontId="73" fillId="0" borderId="23" xfId="7" applyFont="1" applyBorder="1" applyAlignment="1" applyProtection="1">
      <alignment horizontal="center" vertical="center"/>
      <protection locked="0" hidden="1"/>
    </xf>
    <xf numFmtId="2" fontId="75" fillId="44" borderId="23" xfId="0" applyNumberFormat="1" applyFont="1" applyFill="1" applyBorder="1" applyAlignment="1" applyProtection="1">
      <alignment horizontal="right"/>
      <protection locked="0" hidden="1"/>
    </xf>
    <xf numFmtId="2" fontId="73" fillId="0" borderId="92" xfId="0" applyNumberFormat="1" applyFont="1" applyBorder="1" applyAlignment="1" applyProtection="1">
      <alignment horizontal="right"/>
      <protection locked="0" hidden="1"/>
    </xf>
    <xf numFmtId="164" fontId="73" fillId="0" borderId="27" xfId="0" applyNumberFormat="1" applyFont="1" applyBorder="1" applyAlignment="1" applyProtection="1">
      <alignment horizontal="right"/>
      <protection locked="0" hidden="1"/>
    </xf>
    <xf numFmtId="189" fontId="73" fillId="0" borderId="0" xfId="0" applyNumberFormat="1" applyFont="1" applyAlignment="1" applyProtection="1">
      <alignment horizontal="right"/>
      <protection locked="0" hidden="1"/>
    </xf>
    <xf numFmtId="164" fontId="73" fillId="2" borderId="0" xfId="7" applyFont="1" applyFill="1" applyAlignment="1">
      <alignment horizontal="right"/>
    </xf>
    <xf numFmtId="0" fontId="73" fillId="0" borderId="0" xfId="0" applyFont="1" applyAlignment="1">
      <alignment horizontal="right"/>
    </xf>
    <xf numFmtId="0" fontId="73" fillId="0" borderId="28" xfId="0" applyFont="1" applyBorder="1" applyAlignment="1">
      <alignment horizontal="right"/>
    </xf>
    <xf numFmtId="0" fontId="73" fillId="0" borderId="9" xfId="0" applyFont="1" applyBorder="1" applyAlignment="1">
      <alignment horizontal="right"/>
    </xf>
    <xf numFmtId="0" fontId="73" fillId="0" borderId="29" xfId="0" applyFont="1" applyBorder="1" applyAlignment="1">
      <alignment horizontal="right"/>
    </xf>
    <xf numFmtId="188" fontId="73" fillId="44" borderId="23" xfId="0" applyNumberFormat="1" applyFont="1" applyFill="1" applyBorder="1" applyAlignment="1" applyProtection="1">
      <alignment horizontal="right"/>
      <protection locked="0" hidden="1"/>
    </xf>
    <xf numFmtId="2" fontId="73" fillId="4" borderId="23" xfId="0" applyNumberFormat="1" applyFont="1" applyFill="1" applyBorder="1" applyAlignment="1" applyProtection="1">
      <alignment horizontal="right"/>
      <protection locked="0" hidden="1"/>
    </xf>
    <xf numFmtId="164" fontId="73" fillId="4" borderId="23" xfId="0" applyNumberFormat="1" applyFont="1" applyFill="1" applyBorder="1" applyAlignment="1" applyProtection="1">
      <alignment horizontal="right"/>
      <protection locked="0" hidden="1"/>
    </xf>
    <xf numFmtId="0" fontId="75" fillId="42" borderId="9" xfId="0" applyFont="1" applyFill="1" applyBorder="1" applyAlignment="1" applyProtection="1">
      <alignment horizontal="center" vertical="center" wrapText="1"/>
      <protection locked="0" hidden="1"/>
    </xf>
    <xf numFmtId="164" fontId="73" fillId="45" borderId="23" xfId="0" applyNumberFormat="1" applyFont="1" applyFill="1" applyBorder="1" applyAlignment="1" applyProtection="1">
      <alignment horizontal="right"/>
      <protection locked="0" hidden="1"/>
    </xf>
    <xf numFmtId="164" fontId="73" fillId="46" borderId="23" xfId="0" applyNumberFormat="1" applyFont="1" applyFill="1" applyBorder="1" applyAlignment="1" applyProtection="1">
      <alignment horizontal="right"/>
      <protection locked="0" hidden="1"/>
    </xf>
    <xf numFmtId="164" fontId="73" fillId="47" borderId="23" xfId="0" applyNumberFormat="1" applyFont="1" applyFill="1" applyBorder="1" applyAlignment="1" applyProtection="1">
      <alignment horizontal="right"/>
      <protection locked="0" hidden="1"/>
    </xf>
    <xf numFmtId="2" fontId="73" fillId="47" borderId="23" xfId="0" applyNumberFormat="1" applyFont="1" applyFill="1" applyBorder="1" applyAlignment="1" applyProtection="1">
      <alignment horizontal="right"/>
      <protection locked="0" hidden="1"/>
    </xf>
    <xf numFmtId="164" fontId="73" fillId="48" borderId="23" xfId="0" applyNumberFormat="1" applyFont="1" applyFill="1" applyBorder="1" applyAlignment="1" applyProtection="1">
      <alignment horizontal="right"/>
      <protection locked="0" hidden="1"/>
    </xf>
    <xf numFmtId="188" fontId="73" fillId="4" borderId="23" xfId="0" applyNumberFormat="1" applyFont="1" applyFill="1" applyBorder="1" applyAlignment="1" applyProtection="1">
      <alignment horizontal="right"/>
      <protection locked="0" hidden="1"/>
    </xf>
    <xf numFmtId="164" fontId="73" fillId="49" borderId="23" xfId="0" applyNumberFormat="1" applyFont="1" applyFill="1" applyBorder="1" applyAlignment="1" applyProtection="1">
      <alignment horizontal="right"/>
      <protection locked="0" hidden="1"/>
    </xf>
    <xf numFmtId="164" fontId="73" fillId="50" borderId="23" xfId="0" applyNumberFormat="1" applyFont="1" applyFill="1" applyBorder="1" applyAlignment="1" applyProtection="1">
      <alignment horizontal="right"/>
      <protection locked="0" hidden="1"/>
    </xf>
    <xf numFmtId="188" fontId="73" fillId="43" borderId="9" xfId="0" applyNumberFormat="1" applyFont="1" applyFill="1" applyBorder="1" applyAlignment="1" applyProtection="1">
      <alignment horizontal="right"/>
      <protection locked="0" hidden="1"/>
    </xf>
    <xf numFmtId="2" fontId="75" fillId="4" borderId="23" xfId="0" applyNumberFormat="1" applyFont="1" applyFill="1" applyBorder="1" applyAlignment="1" applyProtection="1">
      <alignment horizontal="right"/>
      <protection locked="0" hidden="1"/>
    </xf>
    <xf numFmtId="164" fontId="73" fillId="35" borderId="23" xfId="0" applyNumberFormat="1" applyFont="1" applyFill="1" applyBorder="1" applyAlignment="1" applyProtection="1">
      <alignment horizontal="right"/>
      <protection locked="0" hidden="1"/>
    </xf>
    <xf numFmtId="164" fontId="73" fillId="51" borderId="27" xfId="0" applyNumberFormat="1" applyFont="1" applyFill="1" applyBorder="1" applyAlignment="1" applyProtection="1">
      <alignment horizontal="right"/>
      <protection locked="0" hidden="1"/>
    </xf>
    <xf numFmtId="0" fontId="82" fillId="42" borderId="9" xfId="0" applyFont="1" applyFill="1" applyBorder="1" applyAlignment="1" applyProtection="1">
      <alignment horizontal="center" vertical="center" wrapText="1"/>
      <protection locked="0" hidden="1"/>
    </xf>
    <xf numFmtId="0" fontId="75" fillId="42" borderId="9" xfId="0" applyFont="1" applyFill="1" applyBorder="1" applyAlignment="1" applyProtection="1">
      <alignment horizontal="center" vertical="center"/>
      <protection locked="0" hidden="1"/>
    </xf>
    <xf numFmtId="2" fontId="73" fillId="42" borderId="23" xfId="0" applyNumberFormat="1" applyFont="1" applyFill="1" applyBorder="1" applyAlignment="1" applyProtection="1">
      <alignment horizontal="right"/>
      <protection locked="0" hidden="1"/>
    </xf>
    <xf numFmtId="1" fontId="81" fillId="52" borderId="53" xfId="0" applyNumberFormat="1" applyFont="1" applyFill="1" applyBorder="1" applyAlignment="1" applyProtection="1">
      <alignment horizontal="center"/>
      <protection locked="0"/>
    </xf>
    <xf numFmtId="1" fontId="81" fillId="52" borderId="83" xfId="0" applyNumberFormat="1" applyFont="1" applyFill="1" applyBorder="1" applyAlignment="1" applyProtection="1">
      <alignment horizontal="center"/>
      <protection locked="0"/>
    </xf>
    <xf numFmtId="1" fontId="73" fillId="52" borderId="54" xfId="0" applyNumberFormat="1" applyFont="1" applyFill="1" applyBorder="1" applyAlignment="1">
      <alignment horizontal="center"/>
    </xf>
    <xf numFmtId="2" fontId="73" fillId="52" borderId="54" xfId="0" applyNumberFormat="1" applyFont="1" applyFill="1" applyBorder="1" applyAlignment="1" applyProtection="1">
      <alignment horizontal="right"/>
      <protection locked="0"/>
    </xf>
    <xf numFmtId="188" fontId="73" fillId="52" borderId="54" xfId="0" applyNumberFormat="1" applyFont="1" applyFill="1" applyBorder="1" applyAlignment="1" applyProtection="1">
      <alignment horizontal="right"/>
      <protection locked="0"/>
    </xf>
    <xf numFmtId="188" fontId="73" fillId="52" borderId="54" xfId="0" applyNumberFormat="1" applyFont="1" applyFill="1" applyBorder="1" applyAlignment="1">
      <alignment horizontal="right"/>
    </xf>
    <xf numFmtId="175" fontId="73" fillId="52" borderId="54" xfId="0" applyNumberFormat="1" applyFont="1" applyFill="1" applyBorder="1" applyAlignment="1">
      <alignment horizontal="right"/>
    </xf>
    <xf numFmtId="164" fontId="73" fillId="52" borderId="54" xfId="0" applyNumberFormat="1" applyFont="1" applyFill="1" applyBorder="1" applyAlignment="1" applyProtection="1">
      <alignment horizontal="right"/>
      <protection locked="0"/>
    </xf>
    <xf numFmtId="188" fontId="73" fillId="52" borderId="83" xfId="0" applyNumberFormat="1" applyFont="1" applyFill="1" applyBorder="1" applyAlignment="1">
      <alignment horizontal="right"/>
    </xf>
    <xf numFmtId="2" fontId="73" fillId="52" borderId="54" xfId="0" applyNumberFormat="1" applyFont="1" applyFill="1" applyBorder="1" applyAlignment="1">
      <alignment horizontal="right"/>
    </xf>
    <xf numFmtId="2" fontId="73" fillId="52" borderId="54" xfId="0" applyNumberFormat="1" applyFont="1" applyFill="1" applyBorder="1" applyAlignment="1" applyProtection="1">
      <alignment horizontal="right"/>
      <protection hidden="1"/>
    </xf>
    <xf numFmtId="2" fontId="73" fillId="52" borderId="54" xfId="0" applyNumberFormat="1" applyFont="1" applyFill="1" applyBorder="1" applyAlignment="1" applyProtection="1">
      <alignment horizontal="center"/>
      <protection hidden="1"/>
    </xf>
    <xf numFmtId="2" fontId="75" fillId="52" borderId="54" xfId="0" applyNumberFormat="1" applyFont="1" applyFill="1" applyBorder="1" applyAlignment="1" applyProtection="1">
      <alignment horizontal="right"/>
      <protection locked="0"/>
    </xf>
    <xf numFmtId="2" fontId="73" fillId="52" borderId="91" xfId="0" applyNumberFormat="1" applyFont="1" applyFill="1" applyBorder="1" applyAlignment="1">
      <alignment horizontal="right"/>
    </xf>
    <xf numFmtId="164" fontId="73" fillId="52" borderId="55" xfId="0" applyNumberFormat="1" applyFont="1" applyFill="1" applyBorder="1" applyAlignment="1">
      <alignment horizontal="right"/>
    </xf>
    <xf numFmtId="164" fontId="73" fillId="52" borderId="0" xfId="0" applyNumberFormat="1" applyFont="1" applyFill="1" applyAlignment="1">
      <alignment horizontal="right"/>
    </xf>
    <xf numFmtId="164" fontId="73" fillId="2" borderId="53" xfId="7" applyFont="1" applyFill="1" applyBorder="1" applyAlignment="1">
      <alignment horizontal="right"/>
    </xf>
    <xf numFmtId="164" fontId="73" fillId="2" borderId="54" xfId="7" applyFont="1" applyFill="1" applyBorder="1" applyAlignment="1">
      <alignment horizontal="right"/>
    </xf>
    <xf numFmtId="164" fontId="73" fillId="2" borderId="55" xfId="7" applyFont="1" applyFill="1" applyBorder="1" applyAlignment="1">
      <alignment horizontal="right"/>
    </xf>
    <xf numFmtId="0" fontId="75" fillId="0" borderId="30" xfId="0" applyFont="1" applyBorder="1"/>
    <xf numFmtId="0" fontId="75" fillId="0" borderId="31" xfId="0" applyFont="1" applyBorder="1"/>
    <xf numFmtId="0" fontId="75" fillId="0" borderId="32" xfId="0" applyFont="1" applyBorder="1"/>
    <xf numFmtId="0" fontId="83" fillId="0" borderId="0" xfId="0" applyFont="1"/>
    <xf numFmtId="0" fontId="71" fillId="0" borderId="0" xfId="0" applyFont="1" applyAlignment="1">
      <alignment horizontal="center"/>
    </xf>
    <xf numFmtId="164" fontId="86" fillId="41" borderId="100" xfId="7" applyFont="1" applyFill="1" applyBorder="1" applyAlignment="1" applyProtection="1">
      <alignment horizontal="left"/>
      <protection locked="0" hidden="1"/>
    </xf>
    <xf numFmtId="0" fontId="0" fillId="0" borderId="18" xfId="0" applyBorder="1"/>
    <xf numFmtId="0" fontId="0" fillId="0" borderId="18" xfId="0" applyBorder="1" applyAlignment="1">
      <alignment horizontal="left"/>
    </xf>
    <xf numFmtId="0" fontId="0" fillId="0" borderId="18" xfId="0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164" fontId="86" fillId="41" borderId="36" xfId="7" applyFont="1" applyFill="1" applyBorder="1" applyAlignment="1" applyProtection="1">
      <alignment horizontal="left"/>
      <protection locked="0" hidden="1"/>
    </xf>
    <xf numFmtId="164" fontId="86" fillId="41" borderId="45" xfId="7" applyFont="1" applyFill="1" applyBorder="1" applyAlignment="1" applyProtection="1">
      <alignment horizontal="left"/>
      <protection locked="0" hidden="1"/>
    </xf>
    <xf numFmtId="0" fontId="5" fillId="2" borderId="3" xfId="0" applyFont="1" applyFill="1" applyBorder="1" applyAlignment="1" applyProtection="1">
      <alignment horizontal="center"/>
      <protection hidden="1"/>
    </xf>
    <xf numFmtId="0" fontId="5" fillId="2" borderId="22" xfId="0" applyFont="1" applyFill="1" applyBorder="1" applyAlignment="1" applyProtection="1">
      <alignment horizontal="center"/>
      <protection hidden="1"/>
    </xf>
    <xf numFmtId="164" fontId="86" fillId="41" borderId="1" xfId="7" applyFont="1" applyFill="1" applyBorder="1" applyAlignment="1" applyProtection="1">
      <alignment horizontal="left"/>
      <protection locked="0" hidden="1"/>
    </xf>
    <xf numFmtId="164" fontId="86" fillId="41" borderId="0" xfId="7" applyFont="1" applyFill="1" applyBorder="1" applyAlignment="1" applyProtection="1">
      <alignment horizontal="left"/>
      <protection locked="0" hidden="1"/>
    </xf>
    <xf numFmtId="0" fontId="86" fillId="2" borderId="101" xfId="0" applyFont="1" applyFill="1" applyBorder="1" applyAlignment="1" applyProtection="1">
      <alignment horizontal="left"/>
      <protection hidden="1"/>
    </xf>
    <xf numFmtId="0" fontId="86" fillId="2" borderId="93" xfId="0" applyFont="1" applyFill="1" applyBorder="1" applyAlignment="1" applyProtection="1">
      <alignment horizontal="left"/>
      <protection hidden="1"/>
    </xf>
    <xf numFmtId="0" fontId="5" fillId="2" borderId="22" xfId="0" applyFont="1" applyFill="1" applyBorder="1" applyAlignment="1" applyProtection="1">
      <alignment horizontal="left"/>
      <protection hidden="1"/>
    </xf>
    <xf numFmtId="0" fontId="5" fillId="2" borderId="3" xfId="0" applyFont="1" applyFill="1" applyBorder="1" applyAlignment="1" applyProtection="1">
      <alignment horizontal="left"/>
      <protection locked="0" hidden="1"/>
    </xf>
    <xf numFmtId="0" fontId="5" fillId="2" borderId="3" xfId="0" applyFont="1" applyFill="1" applyBorder="1" applyAlignment="1" applyProtection="1">
      <alignment horizontal="left"/>
      <protection hidden="1"/>
    </xf>
    <xf numFmtId="0" fontId="7" fillId="0" borderId="18" xfId="0" applyFont="1" applyBorder="1" applyAlignment="1" applyProtection="1">
      <alignment horizontal="center" vertical="center"/>
      <protection hidden="1"/>
    </xf>
    <xf numFmtId="0" fontId="7" fillId="0" borderId="40" xfId="0" applyFont="1" applyBorder="1" applyAlignment="1" applyProtection="1">
      <alignment horizontal="centerContinuous"/>
      <protection hidden="1"/>
    </xf>
    <xf numFmtId="0" fontId="7" fillId="0" borderId="75" xfId="0" applyFont="1" applyBorder="1" applyAlignment="1" applyProtection="1">
      <alignment horizontal="centerContinuous"/>
      <protection hidden="1"/>
    </xf>
    <xf numFmtId="0" fontId="7" fillId="2" borderId="40" xfId="0" applyFont="1" applyFill="1" applyBorder="1" applyAlignment="1" applyProtection="1">
      <alignment horizontal="centerContinuous"/>
      <protection hidden="1"/>
    </xf>
    <xf numFmtId="0" fontId="7" fillId="2" borderId="75" xfId="0" applyFont="1" applyFill="1" applyBorder="1" applyAlignment="1" applyProtection="1">
      <alignment horizontal="centerContinuous"/>
      <protection hidden="1"/>
    </xf>
    <xf numFmtId="0" fontId="7" fillId="0" borderId="18" xfId="0" applyFont="1" applyBorder="1" applyAlignment="1" applyProtection="1">
      <alignment horizontal="center"/>
      <protection hidden="1"/>
    </xf>
    <xf numFmtId="0" fontId="7" fillId="0" borderId="17" xfId="0" applyFont="1" applyBorder="1" applyAlignment="1" applyProtection="1">
      <alignment horizontal="center"/>
      <protection hidden="1"/>
    </xf>
    <xf numFmtId="0" fontId="7" fillId="0" borderId="19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84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87" fillId="0" borderId="0" xfId="0" applyFont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167" fontId="8" fillId="0" borderId="93" xfId="7" applyNumberFormat="1" applyFont="1" applyBorder="1" applyAlignment="1" applyProtection="1">
      <alignment horizontal="center"/>
      <protection locked="0" hidden="1"/>
    </xf>
    <xf numFmtId="167" fontId="8" fillId="0" borderId="23" xfId="7" applyNumberFormat="1" applyFont="1" applyBorder="1" applyAlignment="1" applyProtection="1">
      <protection locked="0" hidden="1"/>
    </xf>
    <xf numFmtId="164" fontId="8" fillId="0" borderId="23" xfId="7" applyFont="1" applyBorder="1" applyAlignment="1" applyProtection="1">
      <alignment horizontal="center"/>
      <protection locked="0" hidden="1"/>
    </xf>
    <xf numFmtId="0" fontId="8" fillId="0" borderId="23" xfId="0" applyFont="1" applyBorder="1" applyAlignment="1" applyProtection="1">
      <alignment horizontal="center"/>
      <protection hidden="1"/>
    </xf>
    <xf numFmtId="0" fontId="8" fillId="0" borderId="92" xfId="0" applyFont="1" applyBorder="1" applyAlignment="1" applyProtection="1">
      <alignment horizontal="center"/>
      <protection hidden="1"/>
    </xf>
    <xf numFmtId="164" fontId="8" fillId="0" borderId="9" xfId="7" applyFont="1" applyBorder="1" applyAlignment="1" applyProtection="1">
      <alignment horizontal="center"/>
      <protection locked="0" hidden="1"/>
    </xf>
    <xf numFmtId="167" fontId="8" fillId="0" borderId="12" xfId="7" applyNumberFormat="1" applyFont="1" applyBorder="1" applyAlignment="1" applyProtection="1">
      <alignment horizontal="center"/>
      <protection locked="0" hidden="1"/>
    </xf>
    <xf numFmtId="167" fontId="8" fillId="0" borderId="9" xfId="7" applyNumberFormat="1" applyFont="1" applyBorder="1" applyAlignment="1" applyProtection="1">
      <protection locked="0" hidden="1"/>
    </xf>
    <xf numFmtId="0" fontId="8" fillId="0" borderId="9" xfId="0" applyFont="1" applyBorder="1" applyAlignment="1" applyProtection="1">
      <alignment horizontal="center"/>
      <protection hidden="1"/>
    </xf>
    <xf numFmtId="0" fontId="8" fillId="0" borderId="10" xfId="0" applyFont="1" applyBorder="1" applyAlignment="1" applyProtection="1">
      <alignment horizontal="center"/>
      <protection hidden="1"/>
    </xf>
    <xf numFmtId="167" fontId="7" fillId="0" borderId="12" xfId="7" applyNumberFormat="1" applyFont="1" applyBorder="1" applyAlignment="1" applyProtection="1">
      <protection locked="0" hidden="1"/>
    </xf>
    <xf numFmtId="167" fontId="7" fillId="0" borderId="9" xfId="7" applyNumberFormat="1" applyFont="1" applyBorder="1" applyAlignment="1" applyProtection="1">
      <protection locked="0" hidden="1"/>
    </xf>
    <xf numFmtId="164" fontId="8" fillId="41" borderId="9" xfId="7" applyFont="1" applyFill="1" applyBorder="1" applyAlignment="1" applyProtection="1">
      <alignment horizontal="center"/>
      <protection locked="0" hidden="1"/>
    </xf>
    <xf numFmtId="164" fontId="8" fillId="0" borderId="56" xfId="7" applyFont="1" applyBorder="1" applyAlignment="1" applyProtection="1">
      <alignment horizontal="center"/>
      <protection locked="0" hidden="1"/>
    </xf>
    <xf numFmtId="167" fontId="7" fillId="0" borderId="79" xfId="7" applyNumberFormat="1" applyFont="1" applyBorder="1" applyAlignment="1" applyProtection="1">
      <protection locked="0" hidden="1"/>
    </xf>
    <xf numFmtId="167" fontId="8" fillId="0" borderId="56" xfId="7" applyNumberFormat="1" applyFont="1" applyBorder="1" applyAlignment="1" applyProtection="1">
      <protection locked="0" hidden="1"/>
    </xf>
    <xf numFmtId="164" fontId="8" fillId="41" borderId="56" xfId="7" applyFont="1" applyFill="1" applyBorder="1" applyAlignment="1" applyProtection="1">
      <alignment horizontal="center"/>
      <protection locked="0" hidden="1"/>
    </xf>
    <xf numFmtId="0" fontId="8" fillId="0" borderId="56" xfId="0" applyFont="1" applyBorder="1" applyAlignment="1" applyProtection="1">
      <alignment horizontal="center"/>
      <protection hidden="1"/>
    </xf>
    <xf numFmtId="0" fontId="8" fillId="0" borderId="15" xfId="0" applyFont="1" applyBorder="1" applyAlignment="1" applyProtection="1">
      <alignment horizont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164" fontId="8" fillId="0" borderId="0" xfId="0" applyNumberFormat="1" applyFont="1" applyAlignment="1" applyProtection="1">
      <alignment horizontal="left"/>
      <protection hidden="1"/>
    </xf>
    <xf numFmtId="0" fontId="88" fillId="4" borderId="0" xfId="0" applyFont="1" applyFill="1" applyAlignment="1" applyProtection="1">
      <alignment horizontal="center"/>
      <protection hidden="1"/>
    </xf>
    <xf numFmtId="43" fontId="0" fillId="0" borderId="0" xfId="0" applyNumberFormat="1" applyAlignment="1" applyProtection="1">
      <alignment horizontal="left"/>
      <protection hidden="1"/>
    </xf>
    <xf numFmtId="2" fontId="5" fillId="0" borderId="9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7" fontId="8" fillId="53" borderId="79" xfId="7" applyNumberFormat="1" applyFont="1" applyFill="1" applyBorder="1" applyAlignment="1" applyProtection="1">
      <alignment horizontal="center"/>
      <protection locked="0" hidden="1"/>
    </xf>
    <xf numFmtId="167" fontId="7" fillId="53" borderId="56" xfId="7" applyNumberFormat="1" applyFont="1" applyFill="1" applyBorder="1" applyAlignment="1" applyProtection="1">
      <protection locked="0" hidden="1"/>
    </xf>
    <xf numFmtId="164" fontId="7" fillId="53" borderId="56" xfId="7" applyFont="1" applyFill="1" applyBorder="1" applyAlignment="1" applyProtection="1">
      <alignment horizontal="center"/>
      <protection locked="0" hidden="1"/>
    </xf>
    <xf numFmtId="164" fontId="7" fillId="53" borderId="56" xfId="0" applyNumberFormat="1" applyFont="1" applyFill="1" applyBorder="1" applyAlignment="1" applyProtection="1">
      <alignment horizontal="center"/>
      <protection hidden="1"/>
    </xf>
    <xf numFmtId="164" fontId="7" fillId="53" borderId="15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left"/>
      <protection hidden="1"/>
    </xf>
    <xf numFmtId="2" fontId="10" fillId="0" borderId="0" xfId="0" applyNumberFormat="1" applyFont="1" applyAlignment="1">
      <alignment vertical="center"/>
    </xf>
    <xf numFmtId="4" fontId="0" fillId="0" borderId="9" xfId="0" applyNumberFormat="1" applyBorder="1" applyAlignment="1">
      <alignment horizontal="center" vertical="center"/>
    </xf>
    <xf numFmtId="177" fontId="5" fillId="3" borderId="0" xfId="2" applyNumberFormat="1" applyFont="1" applyFill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 wrapText="1"/>
    </xf>
    <xf numFmtId="4" fontId="5" fillId="33" borderId="9" xfId="0" applyNumberFormat="1" applyFont="1" applyFill="1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0" fillId="0" borderId="9" xfId="0" applyNumberFormat="1" applyBorder="1" applyAlignment="1">
      <alignment horizontal="left" vertical="center"/>
    </xf>
    <xf numFmtId="4" fontId="5" fillId="33" borderId="9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horizontal="right" vertical="center"/>
    </xf>
    <xf numFmtId="190" fontId="3" fillId="0" borderId="9" xfId="2" applyNumberFormat="1" applyFont="1" applyBorder="1" applyAlignment="1">
      <alignment horizontal="center" vertical="center"/>
    </xf>
    <xf numFmtId="184" fontId="10" fillId="0" borderId="0" xfId="0" applyNumberFormat="1" applyFont="1" applyAlignment="1">
      <alignment vertical="center"/>
    </xf>
    <xf numFmtId="2" fontId="5" fillId="33" borderId="29" xfId="0" applyNumberFormat="1" applyFont="1" applyFill="1" applyBorder="1" applyAlignment="1">
      <alignment horizontal="center" vertical="center"/>
    </xf>
    <xf numFmtId="2" fontId="20" fillId="0" borderId="29" xfId="95" applyNumberFormat="1" applyFont="1" applyBorder="1" applyAlignment="1">
      <alignment horizontal="center" vertical="center"/>
    </xf>
    <xf numFmtId="0" fontId="3" fillId="0" borderId="30" xfId="97" applyBorder="1" applyAlignment="1">
      <alignment horizontal="left" vertical="center"/>
    </xf>
    <xf numFmtId="0" fontId="3" fillId="0" borderId="31" xfId="97" applyBorder="1" applyAlignment="1">
      <alignment horizontal="left" vertical="center" wrapText="1"/>
    </xf>
    <xf numFmtId="0" fontId="3" fillId="0" borderId="31" xfId="97" applyBorder="1" applyAlignment="1">
      <alignment horizontal="left" vertical="center"/>
    </xf>
    <xf numFmtId="2" fontId="3" fillId="0" borderId="31" xfId="97" applyNumberFormat="1" applyBorder="1" applyAlignment="1">
      <alignment horizontal="center" vertical="center"/>
    </xf>
    <xf numFmtId="2" fontId="20" fillId="0" borderId="32" xfId="95" applyNumberFormat="1" applyFont="1" applyBorder="1" applyAlignment="1">
      <alignment horizontal="center" vertical="center"/>
    </xf>
    <xf numFmtId="0" fontId="3" fillId="0" borderId="1" xfId="97" applyBorder="1" applyAlignment="1">
      <alignment horizontal="left" vertical="center"/>
    </xf>
    <xf numFmtId="0" fontId="3" fillId="0" borderId="0" xfId="97" applyAlignment="1">
      <alignment horizontal="center" vertical="center"/>
    </xf>
    <xf numFmtId="0" fontId="3" fillId="0" borderId="0" xfId="97" applyAlignment="1">
      <alignment horizontal="left" vertical="center" wrapText="1"/>
    </xf>
    <xf numFmtId="178" fontId="3" fillId="0" borderId="0" xfId="97" applyNumberFormat="1" applyAlignment="1">
      <alignment horizontal="right" vertical="center"/>
    </xf>
    <xf numFmtId="2" fontId="3" fillId="0" borderId="0" xfId="97" applyNumberFormat="1" applyAlignment="1">
      <alignment horizontal="center" vertical="center"/>
    </xf>
    <xf numFmtId="44" fontId="3" fillId="0" borderId="0" xfId="104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79" fontId="3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36" borderId="72" xfId="0" applyFont="1" applyFill="1" applyBorder="1" applyAlignment="1">
      <alignment horizontal="center" vertical="center"/>
    </xf>
    <xf numFmtId="0" fontId="6" fillId="36" borderId="57" xfId="0" applyFont="1" applyFill="1" applyBorder="1" applyAlignment="1">
      <alignment horizontal="center" vertical="center"/>
    </xf>
    <xf numFmtId="0" fontId="6" fillId="36" borderId="73" xfId="0" applyFont="1" applyFill="1" applyBorder="1" applyAlignment="1">
      <alignment horizontal="center" vertical="center"/>
    </xf>
    <xf numFmtId="0" fontId="5" fillId="34" borderId="45" xfId="0" applyFont="1" applyFill="1" applyBorder="1" applyAlignment="1">
      <alignment horizontal="center" vertical="center"/>
    </xf>
    <xf numFmtId="0" fontId="5" fillId="34" borderId="46" xfId="0" applyFont="1" applyFill="1" applyBorder="1" applyAlignment="1">
      <alignment horizontal="center" vertical="center"/>
    </xf>
    <xf numFmtId="0" fontId="5" fillId="34" borderId="74" xfId="0" applyFont="1" applyFill="1" applyBorder="1" applyAlignment="1">
      <alignment horizontal="center" vertical="center"/>
    </xf>
    <xf numFmtId="0" fontId="5" fillId="34" borderId="25" xfId="0" applyFont="1" applyFill="1" applyBorder="1" applyAlignment="1">
      <alignment horizontal="left" vertical="center" wrapText="1"/>
    </xf>
    <xf numFmtId="0" fontId="5" fillId="34" borderId="40" xfId="0" applyFont="1" applyFill="1" applyBorder="1" applyAlignment="1">
      <alignment horizontal="left" vertical="center" wrapText="1"/>
    </xf>
    <xf numFmtId="0" fontId="5" fillId="34" borderId="75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34" borderId="33" xfId="0" applyFont="1" applyFill="1" applyBorder="1" applyAlignment="1">
      <alignment horizontal="center" vertical="center" wrapText="1"/>
    </xf>
    <xf numFmtId="0" fontId="5" fillId="34" borderId="35" xfId="0" applyFont="1" applyFill="1" applyBorder="1" applyAlignment="1">
      <alignment horizontal="center" vertical="center" wrapText="1"/>
    </xf>
    <xf numFmtId="0" fontId="5" fillId="34" borderId="75" xfId="0" applyFont="1" applyFill="1" applyBorder="1" applyAlignment="1">
      <alignment horizontal="center" vertical="center" wrapText="1"/>
    </xf>
    <xf numFmtId="0" fontId="5" fillId="34" borderId="3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29" fillId="0" borderId="12" xfId="0" applyFont="1" applyBorder="1" applyAlignment="1">
      <alignment horizontal="left" wrapText="1"/>
    </xf>
    <xf numFmtId="0" fontId="29" fillId="0" borderId="9" xfId="0" applyFont="1" applyBorder="1" applyAlignment="1">
      <alignment horizontal="left" wrapText="1"/>
    </xf>
    <xf numFmtId="0" fontId="28" fillId="0" borderId="12" xfId="0" applyFont="1" applyBorder="1" applyAlignment="1">
      <alignment horizontal="center" wrapText="1"/>
    </xf>
    <xf numFmtId="0" fontId="28" fillId="0" borderId="9" xfId="0" applyFont="1" applyBorder="1" applyAlignment="1">
      <alignment horizontal="center" wrapText="1"/>
    </xf>
    <xf numFmtId="0" fontId="29" fillId="0" borderId="12" xfId="0" applyFont="1" applyBorder="1" applyAlignment="1">
      <alignment horizontal="center" wrapText="1"/>
    </xf>
    <xf numFmtId="0" fontId="29" fillId="0" borderId="9" xfId="0" applyFont="1" applyBorder="1" applyAlignment="1">
      <alignment horizontal="center" wrapText="1"/>
    </xf>
    <xf numFmtId="0" fontId="29" fillId="0" borderId="74" xfId="0" applyFont="1" applyBorder="1" applyAlignment="1">
      <alignment horizontal="left" wrapText="1"/>
    </xf>
    <xf numFmtId="0" fontId="29" fillId="0" borderId="31" xfId="0" applyFont="1" applyBorder="1" applyAlignment="1">
      <alignment horizontal="left" wrapText="1"/>
    </xf>
    <xf numFmtId="0" fontId="5" fillId="33" borderId="9" xfId="0" applyFont="1" applyFill="1" applyBorder="1" applyAlignment="1">
      <alignment horizontal="left" vertical="center" wrapText="1"/>
    </xf>
    <xf numFmtId="0" fontId="5" fillId="35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166" fontId="5" fillId="0" borderId="9" xfId="0" applyNumberFormat="1" applyFont="1" applyBorder="1" applyAlignment="1">
      <alignment horizontal="center" vertical="center" wrapText="1"/>
    </xf>
    <xf numFmtId="10" fontId="5" fillId="0" borderId="9" xfId="0" applyNumberFormat="1" applyFont="1" applyBorder="1" applyAlignment="1">
      <alignment horizontal="center" vertical="center" wrapText="1"/>
    </xf>
    <xf numFmtId="0" fontId="6" fillId="37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10" fontId="3" fillId="0" borderId="56" xfId="0" applyNumberFormat="1" applyFont="1" applyBorder="1" applyAlignment="1">
      <alignment horizontal="center" vertical="center" wrapText="1"/>
    </xf>
    <xf numFmtId="10" fontId="3" fillId="0" borderId="56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10" fontId="3" fillId="0" borderId="42" xfId="0" applyNumberFormat="1" applyFont="1" applyBorder="1" applyAlignment="1">
      <alignment horizontal="center" vertical="center" wrapText="1"/>
    </xf>
    <xf numFmtId="0" fontId="3" fillId="0" borderId="56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 wrapText="1"/>
    </xf>
    <xf numFmtId="0" fontId="64" fillId="34" borderId="23" xfId="0" applyFont="1" applyFill="1" applyBorder="1" applyAlignment="1">
      <alignment horizontal="center" vertical="center"/>
    </xf>
    <xf numFmtId="0" fontId="64" fillId="34" borderId="27" xfId="0" applyFont="1" applyFill="1" applyBorder="1" applyAlignment="1">
      <alignment horizontal="center" vertical="center"/>
    </xf>
    <xf numFmtId="0" fontId="5" fillId="34" borderId="30" xfId="0" applyFont="1" applyFill="1" applyBorder="1" applyAlignment="1">
      <alignment horizontal="center" vertical="center"/>
    </xf>
    <xf numFmtId="0" fontId="5" fillId="34" borderId="31" xfId="0" applyFont="1" applyFill="1" applyBorder="1" applyAlignment="1">
      <alignment horizontal="center" vertical="center"/>
    </xf>
    <xf numFmtId="0" fontId="6" fillId="36" borderId="53" xfId="0" applyFont="1" applyFill="1" applyBorder="1" applyAlignment="1">
      <alignment horizontal="center" vertical="center"/>
    </xf>
    <xf numFmtId="0" fontId="6" fillId="36" borderId="54" xfId="0" applyFont="1" applyFill="1" applyBorder="1" applyAlignment="1">
      <alignment horizontal="center" vertical="center"/>
    </xf>
    <xf numFmtId="0" fontId="6" fillId="36" borderId="55" xfId="0" applyFont="1" applyFill="1" applyBorder="1" applyAlignment="1">
      <alignment horizontal="center" vertical="center"/>
    </xf>
    <xf numFmtId="0" fontId="5" fillId="34" borderId="26" xfId="0" applyFont="1" applyFill="1" applyBorder="1" applyAlignment="1">
      <alignment horizontal="center" vertical="center" wrapText="1"/>
    </xf>
    <xf numFmtId="0" fontId="5" fillId="34" borderId="28" xfId="0" applyFont="1" applyFill="1" applyBorder="1" applyAlignment="1">
      <alignment horizontal="center" vertical="center" wrapText="1"/>
    </xf>
    <xf numFmtId="0" fontId="5" fillId="34" borderId="23" xfId="0" applyFont="1" applyFill="1" applyBorder="1" applyAlignment="1">
      <alignment horizontal="center" vertical="center" wrapText="1"/>
    </xf>
    <xf numFmtId="0" fontId="5" fillId="34" borderId="9" xfId="0" applyFont="1" applyFill="1" applyBorder="1" applyAlignment="1">
      <alignment horizontal="center" vertical="center" wrapText="1"/>
    </xf>
    <xf numFmtId="166" fontId="5" fillId="34" borderId="23" xfId="0" applyNumberFormat="1" applyFont="1" applyFill="1" applyBorder="1" applyAlignment="1">
      <alignment horizontal="center" vertical="center" wrapText="1"/>
    </xf>
    <xf numFmtId="166" fontId="5" fillId="34" borderId="9" xfId="0" applyNumberFormat="1" applyFont="1" applyFill="1" applyBorder="1" applyAlignment="1">
      <alignment horizontal="center" vertical="center" wrapText="1"/>
    </xf>
    <xf numFmtId="0" fontId="5" fillId="34" borderId="28" xfId="0" applyFont="1" applyFill="1" applyBorder="1" applyAlignment="1">
      <alignment horizontal="center" vertical="center"/>
    </xf>
    <xf numFmtId="0" fontId="5" fillId="34" borderId="9" xfId="0" applyFont="1" applyFill="1" applyBorder="1" applyAlignment="1">
      <alignment horizontal="center" vertical="center"/>
    </xf>
    <xf numFmtId="2" fontId="5" fillId="33" borderId="10" xfId="0" applyNumberFormat="1" applyFont="1" applyFill="1" applyBorder="1" applyAlignment="1">
      <alignment horizontal="center" vertical="center"/>
    </xf>
    <xf numFmtId="2" fontId="5" fillId="33" borderId="11" xfId="0" applyNumberFormat="1" applyFont="1" applyFill="1" applyBorder="1" applyAlignment="1">
      <alignment horizontal="center" vertical="center"/>
    </xf>
    <xf numFmtId="2" fontId="5" fillId="33" borderId="12" xfId="0" applyNumberFormat="1" applyFont="1" applyFill="1" applyBorder="1" applyAlignment="1">
      <alignment horizontal="center" vertical="center"/>
    </xf>
    <xf numFmtId="0" fontId="5" fillId="54" borderId="10" xfId="0" applyFont="1" applyFill="1" applyBorder="1" applyAlignment="1">
      <alignment horizontal="center" vertical="center" wrapText="1"/>
    </xf>
    <xf numFmtId="0" fontId="5" fillId="54" borderId="11" xfId="0" applyFont="1" applyFill="1" applyBorder="1" applyAlignment="1">
      <alignment horizontal="center" vertical="center"/>
    </xf>
    <xf numFmtId="0" fontId="5" fillId="54" borderId="12" xfId="0" applyFont="1" applyFill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 wrapText="1"/>
    </xf>
    <xf numFmtId="166" fontId="5" fillId="0" borderId="12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/>
    </xf>
    <xf numFmtId="0" fontId="5" fillId="0" borderId="75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10" xfId="0" applyBorder="1" applyAlignment="1">
      <alignment horizontal="left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77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2" xfId="0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83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61" fillId="30" borderId="34" xfId="1" applyFont="1" applyFill="1" applyBorder="1" applyAlignment="1">
      <alignment horizontal="left" vertical="center" wrapText="1"/>
    </xf>
    <xf numFmtId="0" fontId="5" fillId="0" borderId="28" xfId="97" applyFont="1" applyBorder="1" applyAlignment="1">
      <alignment horizontal="left" vertical="center"/>
    </xf>
    <xf numFmtId="0" fontId="5" fillId="0" borderId="9" xfId="97" applyFont="1" applyBorder="1" applyAlignment="1">
      <alignment horizontal="left" vertical="center"/>
    </xf>
    <xf numFmtId="0" fontId="5" fillId="0" borderId="29" xfId="97" applyFont="1" applyBorder="1" applyAlignment="1">
      <alignment horizontal="left" vertical="center"/>
    </xf>
    <xf numFmtId="0" fontId="5" fillId="0" borderId="28" xfId="97" applyFont="1" applyBorder="1" applyAlignment="1">
      <alignment horizontal="center" vertical="center"/>
    </xf>
    <xf numFmtId="0" fontId="5" fillId="0" borderId="9" xfId="97" applyFont="1" applyBorder="1" applyAlignment="1">
      <alignment horizontal="center" vertical="center"/>
    </xf>
    <xf numFmtId="0" fontId="5" fillId="0" borderId="30" xfId="97" applyFont="1" applyBorder="1" applyAlignment="1">
      <alignment horizontal="center" vertical="center"/>
    </xf>
    <xf numFmtId="0" fontId="5" fillId="0" borderId="31" xfId="97" applyFont="1" applyBorder="1" applyAlignment="1">
      <alignment horizontal="center" vertical="center"/>
    </xf>
    <xf numFmtId="0" fontId="5" fillId="0" borderId="45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74" xfId="0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82" xfId="0" applyFont="1" applyBorder="1" applyAlignment="1">
      <alignment horizontal="center"/>
    </xf>
    <xf numFmtId="0" fontId="3" fillId="0" borderId="84" xfId="0" applyFont="1" applyBorder="1" applyAlignment="1">
      <alignment horizontal="center"/>
    </xf>
    <xf numFmtId="0" fontId="3" fillId="0" borderId="80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36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8" fillId="34" borderId="33" xfId="97" applyFont="1" applyFill="1" applyBorder="1" applyAlignment="1">
      <alignment horizontal="center" vertical="center"/>
    </xf>
    <xf numFmtId="0" fontId="28" fillId="34" borderId="34" xfId="97" applyFont="1" applyFill="1" applyBorder="1" applyAlignment="1">
      <alignment horizontal="center" vertical="center"/>
    </xf>
    <xf numFmtId="0" fontId="28" fillId="34" borderId="35" xfId="97" applyFont="1" applyFill="1" applyBorder="1" applyAlignment="1">
      <alignment horizontal="center" vertical="center"/>
    </xf>
    <xf numFmtId="0" fontId="5" fillId="35" borderId="17" xfId="0" applyFont="1" applyFill="1" applyBorder="1" applyAlignment="1">
      <alignment horizontal="center"/>
    </xf>
    <xf numFmtId="0" fontId="5" fillId="35" borderId="18" xfId="0" applyFont="1" applyFill="1" applyBorder="1" applyAlignment="1">
      <alignment horizontal="center"/>
    </xf>
    <xf numFmtId="0" fontId="5" fillId="35" borderId="19" xfId="0" applyFont="1" applyFill="1" applyBorder="1" applyAlignment="1">
      <alignment horizontal="center"/>
    </xf>
    <xf numFmtId="0" fontId="7" fillId="34" borderId="33" xfId="97" applyFont="1" applyFill="1" applyBorder="1" applyAlignment="1">
      <alignment horizontal="center" vertical="center"/>
    </xf>
    <xf numFmtId="0" fontId="7" fillId="34" borderId="34" xfId="97" applyFont="1" applyFill="1" applyBorder="1" applyAlignment="1">
      <alignment horizontal="center" vertical="center"/>
    </xf>
    <xf numFmtId="0" fontId="7" fillId="34" borderId="35" xfId="97" applyFont="1" applyFill="1" applyBorder="1" applyAlignment="1">
      <alignment horizontal="center" vertical="center"/>
    </xf>
    <xf numFmtId="0" fontId="7" fillId="0" borderId="9" xfId="97" applyFont="1" applyBorder="1" applyAlignment="1">
      <alignment horizontal="center" vertical="center"/>
    </xf>
    <xf numFmtId="0" fontId="7" fillId="0" borderId="29" xfId="97" applyFont="1" applyBorder="1" applyAlignment="1">
      <alignment horizontal="center" vertical="center"/>
    </xf>
    <xf numFmtId="0" fontId="7" fillId="0" borderId="9" xfId="103" applyNumberFormat="1" applyFont="1" applyBorder="1" applyAlignment="1">
      <alignment horizontal="center" vertical="center"/>
    </xf>
    <xf numFmtId="0" fontId="7" fillId="0" borderId="45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18" fillId="0" borderId="28" xfId="97" applyFont="1" applyBorder="1" applyAlignment="1">
      <alignment horizontal="center" vertical="center" wrapText="1"/>
    </xf>
    <xf numFmtId="0" fontId="18" fillId="0" borderId="9" xfId="97" applyFont="1" applyBorder="1" applyAlignment="1">
      <alignment horizontal="center" vertical="center" wrapText="1"/>
    </xf>
    <xf numFmtId="0" fontId="20" fillId="0" borderId="28" xfId="97" applyFont="1" applyBorder="1" applyAlignment="1">
      <alignment horizontal="center" vertical="center" wrapText="1"/>
    </xf>
    <xf numFmtId="0" fontId="20" fillId="0" borderId="9" xfId="97" applyFont="1" applyBorder="1" applyAlignment="1">
      <alignment horizontal="center" vertical="center" wrapText="1"/>
    </xf>
    <xf numFmtId="0" fontId="18" fillId="0" borderId="45" xfId="97" applyFont="1" applyBorder="1" applyAlignment="1">
      <alignment horizontal="center" vertical="center" wrapText="1"/>
    </xf>
    <xf numFmtId="0" fontId="18" fillId="0" borderId="46" xfId="97" applyFont="1" applyBorder="1" applyAlignment="1">
      <alignment horizontal="center" vertical="center" wrapText="1"/>
    </xf>
    <xf numFmtId="0" fontId="18" fillId="0" borderId="74" xfId="97" applyFont="1" applyBorder="1" applyAlignment="1">
      <alignment horizontal="center" vertical="center" wrapText="1"/>
    </xf>
    <xf numFmtId="0" fontId="27" fillId="0" borderId="31" xfId="2" applyFont="1" applyBorder="1" applyAlignment="1">
      <alignment horizontal="left" vertical="center"/>
    </xf>
    <xf numFmtId="0" fontId="6" fillId="0" borderId="33" xfId="2" applyFont="1" applyBorder="1" applyAlignment="1">
      <alignment horizontal="center" vertical="center"/>
    </xf>
    <xf numFmtId="0" fontId="6" fillId="0" borderId="34" xfId="2" applyFont="1" applyBorder="1" applyAlignment="1">
      <alignment horizontal="center" vertical="center"/>
    </xf>
    <xf numFmtId="0" fontId="6" fillId="0" borderId="35" xfId="2" applyFont="1" applyBorder="1" applyAlignment="1">
      <alignment horizontal="center" vertical="center"/>
    </xf>
    <xf numFmtId="0" fontId="6" fillId="0" borderId="2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29" xfId="2" applyFont="1" applyBorder="1" applyAlignment="1">
      <alignment horizontal="center" vertical="center" wrapText="1"/>
    </xf>
    <xf numFmtId="0" fontId="18" fillId="3" borderId="9" xfId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0" fontId="27" fillId="0" borderId="9" xfId="2" applyFont="1" applyBorder="1" applyAlignment="1">
      <alignment horizontal="center" vertical="center"/>
    </xf>
    <xf numFmtId="0" fontId="27" fillId="0" borderId="29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 wrapText="1"/>
    </xf>
    <xf numFmtId="0" fontId="27" fillId="0" borderId="9" xfId="2" applyFont="1" applyBorder="1" applyAlignment="1">
      <alignment horizontal="left" vertical="center"/>
    </xf>
    <xf numFmtId="0" fontId="27" fillId="0" borderId="10" xfId="2" applyFont="1" applyBorder="1" applyAlignment="1">
      <alignment horizontal="center" vertical="center"/>
    </xf>
    <xf numFmtId="0" fontId="27" fillId="0" borderId="12" xfId="2" applyFont="1" applyBorder="1" applyAlignment="1">
      <alignment horizontal="center" vertical="center"/>
    </xf>
    <xf numFmtId="182" fontId="3" fillId="0" borderId="15" xfId="0" applyNumberFormat="1" applyFont="1" applyBorder="1" applyAlignment="1">
      <alignment horizontal="center" vertical="center"/>
    </xf>
    <xf numFmtId="182" fontId="3" fillId="0" borderId="79" xfId="0" applyNumberFormat="1" applyFont="1" applyBorder="1" applyAlignment="1">
      <alignment horizontal="center" vertical="center"/>
    </xf>
    <xf numFmtId="182" fontId="3" fillId="0" borderId="92" xfId="0" applyNumberFormat="1" applyFont="1" applyBorder="1" applyAlignment="1">
      <alignment horizontal="center" vertical="center"/>
    </xf>
    <xf numFmtId="182" fontId="3" fillId="0" borderId="93" xfId="0" applyNumberFormat="1" applyFont="1" applyBorder="1" applyAlignment="1">
      <alignment horizontal="center" vertical="center"/>
    </xf>
    <xf numFmtId="0" fontId="27" fillId="0" borderId="52" xfId="2" applyFont="1" applyBorder="1" applyAlignment="1">
      <alignment horizontal="center" vertical="center"/>
    </xf>
    <xf numFmtId="0" fontId="27" fillId="0" borderId="74" xfId="2" applyFont="1" applyBorder="1" applyAlignment="1">
      <alignment horizontal="center" vertical="center"/>
    </xf>
    <xf numFmtId="0" fontId="0" fillId="0" borderId="9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79" xfId="0" applyBorder="1" applyAlignment="1">
      <alignment horizontal="left"/>
    </xf>
    <xf numFmtId="0" fontId="5" fillId="0" borderId="30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4" fontId="5" fillId="0" borderId="31" xfId="2" applyNumberFormat="1" applyFont="1" applyBorder="1" applyAlignment="1">
      <alignment horizontal="center" vertical="center"/>
    </xf>
    <xf numFmtId="4" fontId="5" fillId="0" borderId="32" xfId="2" applyNumberFormat="1" applyFont="1" applyBorder="1" applyAlignment="1">
      <alignment horizontal="center" vertical="center"/>
    </xf>
    <xf numFmtId="0" fontId="5" fillId="0" borderId="72" xfId="2" applyFont="1" applyBorder="1" applyAlignment="1">
      <alignment horizontal="center" vertical="center"/>
    </xf>
    <xf numFmtId="0" fontId="5" fillId="0" borderId="57" xfId="2" applyFont="1" applyBorder="1" applyAlignment="1">
      <alignment horizontal="center" vertical="center"/>
    </xf>
    <xf numFmtId="0" fontId="5" fillId="0" borderId="73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35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10" fontId="20" fillId="0" borderId="31" xfId="2" applyNumberFormat="1" applyFont="1" applyBorder="1" applyAlignment="1">
      <alignment horizontal="center" vertical="center"/>
    </xf>
    <xf numFmtId="0" fontId="20" fillId="0" borderId="31" xfId="2" applyFont="1" applyBorder="1" applyAlignment="1">
      <alignment horizontal="center" vertical="center"/>
    </xf>
    <xf numFmtId="0" fontId="20" fillId="0" borderId="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left" vertical="center"/>
    </xf>
    <xf numFmtId="4" fontId="3" fillId="0" borderId="31" xfId="2" applyNumberFormat="1" applyFont="1" applyBorder="1" applyAlignment="1">
      <alignment horizontal="left" vertical="center"/>
    </xf>
    <xf numFmtId="0" fontId="5" fillId="34" borderId="23" xfId="2" applyFont="1" applyFill="1" applyBorder="1" applyAlignment="1">
      <alignment horizontal="center" vertical="center" wrapText="1"/>
    </xf>
    <xf numFmtId="0" fontId="5" fillId="34" borderId="9" xfId="2" applyFont="1" applyFill="1" applyBorder="1" applyAlignment="1">
      <alignment horizontal="center" vertical="center" wrapText="1"/>
    </xf>
    <xf numFmtId="3" fontId="5" fillId="0" borderId="9" xfId="2" applyNumberFormat="1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27" fillId="0" borderId="56" xfId="2" applyFont="1" applyBorder="1" applyAlignment="1">
      <alignment horizontal="center" vertical="center" wrapText="1"/>
    </xf>
    <xf numFmtId="0" fontId="27" fillId="0" borderId="56" xfId="2" applyFont="1" applyBorder="1" applyAlignment="1">
      <alignment horizontal="left" vertical="center"/>
    </xf>
    <xf numFmtId="0" fontId="6" fillId="0" borderId="9" xfId="2" applyFont="1" applyBorder="1" applyAlignment="1">
      <alignment horizontal="center" vertical="center"/>
    </xf>
    <xf numFmtId="0" fontId="27" fillId="0" borderId="9" xfId="2" applyFont="1" applyBorder="1" applyAlignment="1">
      <alignment horizontal="center" vertical="center" wrapText="1"/>
    </xf>
    <xf numFmtId="49" fontId="27" fillId="0" borderId="9" xfId="2" applyNumberFormat="1" applyFont="1" applyBorder="1" applyAlignment="1">
      <alignment horizontal="center" vertical="center"/>
    </xf>
    <xf numFmtId="0" fontId="6" fillId="36" borderId="53" xfId="2" applyFont="1" applyFill="1" applyBorder="1" applyAlignment="1">
      <alignment horizontal="center" vertical="center"/>
    </xf>
    <xf numFmtId="0" fontId="6" fillId="36" borderId="54" xfId="2" applyFont="1" applyFill="1" applyBorder="1" applyAlignment="1">
      <alignment horizontal="center" vertical="center"/>
    </xf>
    <xf numFmtId="0" fontId="6" fillId="36" borderId="55" xfId="2" applyFont="1" applyFill="1" applyBorder="1" applyAlignment="1">
      <alignment horizontal="center" vertical="center"/>
    </xf>
    <xf numFmtId="0" fontId="5" fillId="34" borderId="23" xfId="2" applyFont="1" applyFill="1" applyBorder="1" applyAlignment="1">
      <alignment horizontal="center" vertical="center"/>
    </xf>
    <xf numFmtId="0" fontId="5" fillId="34" borderId="9" xfId="2" applyFont="1" applyFill="1" applyBorder="1" applyAlignment="1">
      <alignment horizontal="center" vertical="center"/>
    </xf>
    <xf numFmtId="0" fontId="5" fillId="3" borderId="58" xfId="2" applyFont="1" applyFill="1" applyBorder="1" applyAlignment="1">
      <alignment horizontal="center" vertical="center"/>
    </xf>
    <xf numFmtId="0" fontId="5" fillId="3" borderId="39" xfId="2" applyFont="1" applyFill="1" applyBorder="1" applyAlignment="1">
      <alignment horizontal="center" vertical="center"/>
    </xf>
    <xf numFmtId="0" fontId="5" fillId="3" borderId="43" xfId="2" applyFont="1" applyFill="1" applyBorder="1" applyAlignment="1">
      <alignment horizontal="center" vertical="center"/>
    </xf>
    <xf numFmtId="0" fontId="5" fillId="3" borderId="34" xfId="2" applyFont="1" applyFill="1" applyBorder="1" applyAlignment="1">
      <alignment horizontal="center" vertical="center"/>
    </xf>
    <xf numFmtId="0" fontId="5" fillId="3" borderId="35" xfId="2" applyFont="1" applyFill="1" applyBorder="1" applyAlignment="1">
      <alignment horizontal="center" vertical="center"/>
    </xf>
    <xf numFmtId="164" fontId="3" fillId="3" borderId="28" xfId="8" applyFont="1" applyFill="1" applyBorder="1" applyAlignment="1">
      <alignment horizontal="center" vertical="center" wrapText="1"/>
    </xf>
    <xf numFmtId="164" fontId="3" fillId="3" borderId="9" xfId="8" applyFont="1" applyFill="1" applyBorder="1" applyAlignment="1">
      <alignment horizontal="center" vertical="center" wrapText="1"/>
    </xf>
    <xf numFmtId="4" fontId="3" fillId="3" borderId="28" xfId="2" applyNumberFormat="1" applyFont="1" applyFill="1" applyBorder="1" applyAlignment="1">
      <alignment horizontal="left" vertical="center"/>
    </xf>
    <xf numFmtId="0" fontId="3" fillId="3" borderId="9" xfId="2" applyFont="1" applyFill="1" applyBorder="1" applyAlignment="1">
      <alignment horizontal="left" vertical="center"/>
    </xf>
    <xf numFmtId="0" fontId="3" fillId="3" borderId="78" xfId="2" applyFont="1" applyFill="1" applyBorder="1" applyAlignment="1">
      <alignment horizontal="center" vertical="center"/>
    </xf>
    <xf numFmtId="0" fontId="3" fillId="3" borderId="40" xfId="2" applyFont="1" applyFill="1" applyBorder="1" applyAlignment="1">
      <alignment horizontal="center" vertical="center"/>
    </xf>
    <xf numFmtId="0" fontId="3" fillId="3" borderId="75" xfId="2" applyFont="1" applyFill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5" fillId="3" borderId="30" xfId="2" applyFont="1" applyFill="1" applyBorder="1" applyAlignment="1">
      <alignment horizontal="right" vertical="center"/>
    </xf>
    <xf numFmtId="0" fontId="5" fillId="3" borderId="31" xfId="2" applyFont="1" applyFill="1" applyBorder="1" applyAlignment="1">
      <alignment horizontal="right" vertical="center"/>
    </xf>
    <xf numFmtId="0" fontId="5" fillId="3" borderId="45" xfId="2" applyFont="1" applyFill="1" applyBorder="1" applyAlignment="1">
      <alignment horizontal="right" vertical="center"/>
    </xf>
    <xf numFmtId="0" fontId="5" fillId="3" borderId="46" xfId="2" applyFont="1" applyFill="1" applyBorder="1" applyAlignment="1">
      <alignment horizontal="right" vertical="center"/>
    </xf>
    <xf numFmtId="0" fontId="3" fillId="3" borderId="10" xfId="2" applyFont="1" applyFill="1" applyBorder="1" applyAlignment="1">
      <alignment horizontal="right" vertical="center"/>
    </xf>
    <xf numFmtId="0" fontId="3" fillId="3" borderId="12" xfId="2" applyFont="1" applyFill="1" applyBorder="1" applyAlignment="1">
      <alignment horizontal="right" vertical="center"/>
    </xf>
    <xf numFmtId="0" fontId="3" fillId="3" borderId="10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5" fillId="3" borderId="28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5" fillId="3" borderId="33" xfId="2" applyFont="1" applyFill="1" applyBorder="1" applyAlignment="1">
      <alignment horizontal="right" vertical="center"/>
    </xf>
    <xf numFmtId="0" fontId="5" fillId="3" borderId="34" xfId="2" applyFont="1" applyFill="1" applyBorder="1" applyAlignment="1">
      <alignment horizontal="right" vertical="center"/>
    </xf>
    <xf numFmtId="176" fontId="12" fillId="3" borderId="6" xfId="2" applyNumberFormat="1" applyFont="1" applyFill="1" applyBorder="1" applyAlignment="1">
      <alignment horizontal="center" vertical="center"/>
    </xf>
    <xf numFmtId="176" fontId="12" fillId="3" borderId="5" xfId="2" applyNumberFormat="1" applyFont="1" applyFill="1" applyBorder="1" applyAlignment="1">
      <alignment horizontal="center" vertical="center"/>
    </xf>
    <xf numFmtId="0" fontId="5" fillId="3" borderId="28" xfId="2" applyFont="1" applyFill="1" applyBorder="1" applyAlignment="1">
      <alignment horizontal="right" vertical="center"/>
    </xf>
    <xf numFmtId="0" fontId="5" fillId="3" borderId="9" xfId="2" applyFont="1" applyFill="1" applyBorder="1" applyAlignment="1">
      <alignment horizontal="right" vertical="center"/>
    </xf>
    <xf numFmtId="0" fontId="3" fillId="3" borderId="9" xfId="2" applyFont="1" applyFill="1" applyBorder="1" applyAlignment="1">
      <alignment horizontal="center" vertical="center" wrapText="1"/>
    </xf>
    <xf numFmtId="0" fontId="3" fillId="3" borderId="29" xfId="2" applyFont="1" applyFill="1" applyBorder="1" applyAlignment="1">
      <alignment horizontal="center" vertical="center" wrapText="1"/>
    </xf>
    <xf numFmtId="164" fontId="5" fillId="3" borderId="28" xfId="8" applyFont="1" applyFill="1" applyBorder="1" applyAlignment="1">
      <alignment horizontal="center" vertical="center" wrapText="1"/>
    </xf>
    <xf numFmtId="164" fontId="5" fillId="3" borderId="9" xfId="8" applyFont="1" applyFill="1" applyBorder="1" applyAlignment="1">
      <alignment horizontal="center" vertical="center" wrapText="1"/>
    </xf>
    <xf numFmtId="164" fontId="5" fillId="3" borderId="29" xfId="8" applyFont="1" applyFill="1" applyBorder="1" applyAlignment="1">
      <alignment horizontal="center" vertical="center" wrapText="1"/>
    </xf>
    <xf numFmtId="0" fontId="5" fillId="36" borderId="72" xfId="2" applyFont="1" applyFill="1" applyBorder="1" applyAlignment="1">
      <alignment horizontal="center" vertical="center"/>
    </xf>
    <xf numFmtId="0" fontId="5" fillId="36" borderId="57" xfId="2" applyFont="1" applyFill="1" applyBorder="1" applyAlignment="1">
      <alignment horizontal="center" vertical="center"/>
    </xf>
    <xf numFmtId="0" fontId="5" fillId="36" borderId="73" xfId="2" applyFont="1" applyFill="1" applyBorder="1" applyAlignment="1">
      <alignment horizontal="center" vertical="center"/>
    </xf>
    <xf numFmtId="0" fontId="5" fillId="34" borderId="33" xfId="2" applyFont="1" applyFill="1" applyBorder="1" applyAlignment="1">
      <alignment horizontal="center" vertical="center" wrapText="1"/>
    </xf>
    <xf numFmtId="0" fontId="5" fillId="34" borderId="28" xfId="2" applyFont="1" applyFill="1" applyBorder="1" applyAlignment="1">
      <alignment horizontal="center" vertical="center" wrapText="1"/>
    </xf>
    <xf numFmtId="0" fontId="5" fillId="34" borderId="34" xfId="2" applyFont="1" applyFill="1" applyBorder="1" applyAlignment="1">
      <alignment horizontal="center" vertical="center" wrapText="1"/>
    </xf>
    <xf numFmtId="179" fontId="20" fillId="0" borderId="9" xfId="2" applyNumberFormat="1" applyFont="1" applyBorder="1" applyAlignment="1">
      <alignment horizontal="center" vertical="center"/>
    </xf>
    <xf numFmtId="179" fontId="20" fillId="0" borderId="31" xfId="2" applyNumberFormat="1" applyFont="1" applyBorder="1" applyAlignment="1">
      <alignment horizontal="center" vertical="center"/>
    </xf>
    <xf numFmtId="0" fontId="5" fillId="34" borderId="35" xfId="2" applyFont="1" applyFill="1" applyBorder="1" applyAlignment="1">
      <alignment horizontal="center" vertical="center" wrapText="1"/>
    </xf>
    <xf numFmtId="0" fontId="5" fillId="34" borderId="29" xfId="2" applyFont="1" applyFill="1" applyBorder="1" applyAlignment="1">
      <alignment horizontal="center" vertical="center" wrapText="1"/>
    </xf>
    <xf numFmtId="0" fontId="5" fillId="0" borderId="36" xfId="2" applyFont="1" applyBorder="1" applyAlignment="1">
      <alignment horizontal="center" vertical="center"/>
    </xf>
    <xf numFmtId="0" fontId="5" fillId="0" borderId="37" xfId="2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86" xfId="2" applyFont="1" applyBorder="1" applyAlignment="1">
      <alignment horizontal="center" vertical="center"/>
    </xf>
    <xf numFmtId="0" fontId="5" fillId="0" borderId="77" xfId="2" applyFont="1" applyBorder="1" applyAlignment="1">
      <alignment horizontal="center" vertical="center" wrapText="1"/>
    </xf>
    <xf numFmtId="0" fontId="5" fillId="0" borderId="56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75" xfId="2" applyFont="1" applyBorder="1" applyAlignment="1">
      <alignment horizontal="center" vertical="center" wrapText="1"/>
    </xf>
    <xf numFmtId="0" fontId="3" fillId="0" borderId="29" xfId="2" applyFont="1" applyBorder="1" applyAlignment="1">
      <alignment horizontal="left" vertical="center"/>
    </xf>
    <xf numFmtId="0" fontId="5" fillId="0" borderId="20" xfId="2" applyFont="1" applyBorder="1" applyAlignment="1">
      <alignment horizontal="center" vertical="center" wrapText="1"/>
    </xf>
    <xf numFmtId="0" fontId="5" fillId="0" borderId="81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5" fillId="36" borderId="53" xfId="2" applyFont="1" applyFill="1" applyBorder="1" applyAlignment="1">
      <alignment horizontal="center" vertical="center"/>
    </xf>
    <xf numFmtId="0" fontId="5" fillId="36" borderId="54" xfId="2" applyFont="1" applyFill="1" applyBorder="1" applyAlignment="1">
      <alignment horizontal="center" vertical="center"/>
    </xf>
    <xf numFmtId="0" fontId="5" fillId="36" borderId="91" xfId="2" applyFont="1" applyFill="1" applyBorder="1" applyAlignment="1">
      <alignment horizontal="center" vertical="center"/>
    </xf>
    <xf numFmtId="0" fontId="5" fillId="36" borderId="55" xfId="2" applyFont="1" applyFill="1" applyBorder="1" applyAlignment="1">
      <alignment horizontal="center" vertical="center"/>
    </xf>
    <xf numFmtId="0" fontId="3" fillId="0" borderId="56" xfId="2" applyFont="1" applyBorder="1" applyAlignment="1">
      <alignment horizontal="left" vertical="center"/>
    </xf>
    <xf numFmtId="10" fontId="20" fillId="0" borderId="56" xfId="2" applyNumberFormat="1" applyFont="1" applyBorder="1" applyAlignment="1">
      <alignment horizontal="center" vertical="center"/>
    </xf>
    <xf numFmtId="0" fontId="3" fillId="0" borderId="28" xfId="2" applyFont="1" applyBorder="1" applyAlignment="1">
      <alignment horizontal="left" vertical="center"/>
    </xf>
    <xf numFmtId="0" fontId="3" fillId="0" borderId="30" xfId="2" applyFont="1" applyBorder="1" applyAlignment="1">
      <alignment horizontal="left" vertical="center"/>
    </xf>
    <xf numFmtId="0" fontId="3" fillId="0" borderId="31" xfId="2" applyFont="1" applyBorder="1" applyAlignment="1">
      <alignment horizontal="left" vertical="center"/>
    </xf>
    <xf numFmtId="0" fontId="3" fillId="0" borderId="26" xfId="2" applyFont="1" applyBorder="1" applyAlignment="1">
      <alignment horizontal="center" vertical="center" wrapText="1"/>
    </xf>
    <xf numFmtId="0" fontId="3" fillId="0" borderId="28" xfId="2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5" fillId="0" borderId="58" xfId="2" applyFont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2" fontId="3" fillId="0" borderId="52" xfId="2" applyNumberFormat="1" applyFont="1" applyBorder="1" applyAlignment="1">
      <alignment horizontal="center" vertical="center"/>
    </xf>
    <xf numFmtId="2" fontId="3" fillId="0" borderId="85" xfId="2" applyNumberFormat="1" applyFont="1" applyBorder="1" applyAlignment="1">
      <alignment horizontal="center" vertical="center"/>
    </xf>
    <xf numFmtId="0" fontId="5" fillId="36" borderId="87" xfId="2" applyFont="1" applyFill="1" applyBorder="1" applyAlignment="1">
      <alignment horizontal="center" vertical="center"/>
    </xf>
    <xf numFmtId="0" fontId="5" fillId="36" borderId="88" xfId="2" applyFont="1" applyFill="1" applyBorder="1" applyAlignment="1">
      <alignment horizontal="center" vertical="center"/>
    </xf>
    <xf numFmtId="0" fontId="5" fillId="36" borderId="89" xfId="2" applyFont="1" applyFill="1" applyBorder="1" applyAlignment="1">
      <alignment horizontal="center" vertical="center"/>
    </xf>
    <xf numFmtId="0" fontId="5" fillId="34" borderId="30" xfId="2" applyFont="1" applyFill="1" applyBorder="1" applyAlignment="1">
      <alignment horizontal="center" vertical="center" wrapText="1"/>
    </xf>
    <xf numFmtId="0" fontId="5" fillId="34" borderId="31" xfId="2" applyFont="1" applyFill="1" applyBorder="1" applyAlignment="1">
      <alignment horizontal="center" vertical="center" wrapText="1"/>
    </xf>
    <xf numFmtId="4" fontId="3" fillId="0" borderId="56" xfId="2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8" fillId="34" borderId="21" xfId="0" applyFont="1" applyFill="1" applyBorder="1" applyAlignment="1">
      <alignment horizontal="center" vertical="center"/>
    </xf>
    <xf numFmtId="0" fontId="18" fillId="34" borderId="7" xfId="0" applyFont="1" applyFill="1" applyBorder="1" applyAlignment="1">
      <alignment horizontal="center" vertical="center"/>
    </xf>
    <xf numFmtId="0" fontId="18" fillId="34" borderId="47" xfId="0" applyFont="1" applyFill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5" fillId="0" borderId="78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41" xfId="2" applyFont="1" applyBorder="1" applyAlignment="1">
      <alignment horizontal="center" vertical="center"/>
    </xf>
    <xf numFmtId="0" fontId="3" fillId="0" borderId="10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37" xfId="2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70" fillId="40" borderId="6" xfId="0" applyFont="1" applyFill="1" applyBorder="1" applyAlignment="1" applyProtection="1">
      <alignment horizontal="center"/>
      <protection hidden="1"/>
    </xf>
    <xf numFmtId="0" fontId="70" fillId="40" borderId="5" xfId="0" applyFont="1" applyFill="1" applyBorder="1" applyAlignment="1" applyProtection="1">
      <alignment horizontal="center"/>
      <protection hidden="1"/>
    </xf>
    <xf numFmtId="0" fontId="70" fillId="40" borderId="18" xfId="0" applyFont="1" applyFill="1" applyBorder="1" applyAlignment="1" applyProtection="1">
      <alignment horizontal="center"/>
      <protection hidden="1"/>
    </xf>
    <xf numFmtId="0" fontId="72" fillId="2" borderId="1" xfId="0" applyFont="1" applyFill="1" applyBorder="1" applyAlignment="1">
      <alignment horizontal="center"/>
    </xf>
    <xf numFmtId="0" fontId="72" fillId="2" borderId="0" xfId="0" applyFont="1" applyFill="1" applyAlignment="1">
      <alignment horizontal="center"/>
    </xf>
    <xf numFmtId="0" fontId="72" fillId="2" borderId="84" xfId="0" applyFont="1" applyFill="1" applyBorder="1" applyAlignment="1">
      <alignment horizontal="center"/>
    </xf>
    <xf numFmtId="0" fontId="74" fillId="41" borderId="40" xfId="0" applyFont="1" applyFill="1" applyBorder="1" applyAlignment="1" applyProtection="1">
      <alignment horizontal="center" vertical="center"/>
      <protection hidden="1"/>
    </xf>
    <xf numFmtId="0" fontId="74" fillId="41" borderId="41" xfId="0" applyFont="1" applyFill="1" applyBorder="1" applyAlignment="1" applyProtection="1">
      <alignment horizontal="center" vertical="center"/>
      <protection hidden="1"/>
    </xf>
    <xf numFmtId="0" fontId="72" fillId="2" borderId="22" xfId="0" applyFont="1" applyFill="1" applyBorder="1" applyAlignment="1">
      <alignment horizontal="center"/>
    </xf>
    <xf numFmtId="0" fontId="72" fillId="2" borderId="3" xfId="0" applyFont="1" applyFill="1" applyBorder="1" applyAlignment="1">
      <alignment horizontal="center"/>
    </xf>
    <xf numFmtId="0" fontId="72" fillId="2" borderId="95" xfId="0" applyFont="1" applyFill="1" applyBorder="1" applyAlignment="1">
      <alignment horizontal="center"/>
    </xf>
    <xf numFmtId="0" fontId="74" fillId="41" borderId="0" xfId="0" applyFont="1" applyFill="1" applyAlignment="1" applyProtection="1">
      <alignment horizontal="center" vertical="center"/>
      <protection hidden="1"/>
    </xf>
    <xf numFmtId="0" fontId="74" fillId="41" borderId="3" xfId="0" applyFont="1" applyFill="1" applyBorder="1" applyAlignment="1" applyProtection="1">
      <alignment horizontal="center" vertical="center"/>
      <protection hidden="1"/>
    </xf>
    <xf numFmtId="0" fontId="74" fillId="41" borderId="4" xfId="0" applyFont="1" applyFill="1" applyBorder="1" applyAlignment="1" applyProtection="1">
      <alignment horizontal="center" vertical="center"/>
      <protection hidden="1"/>
    </xf>
    <xf numFmtId="187" fontId="75" fillId="41" borderId="22" xfId="0" applyNumberFormat="1" applyFont="1" applyFill="1" applyBorder="1" applyAlignment="1" applyProtection="1">
      <alignment horizontal="center"/>
      <protection locked="0"/>
    </xf>
    <xf numFmtId="187" fontId="75" fillId="41" borderId="4" xfId="0" applyNumberFormat="1" applyFont="1" applyFill="1" applyBorder="1" applyAlignment="1" applyProtection="1">
      <alignment horizontal="center"/>
      <protection locked="0"/>
    </xf>
    <xf numFmtId="0" fontId="76" fillId="0" borderId="33" xfId="0" applyFont="1" applyBorder="1" applyAlignment="1">
      <alignment horizontal="center"/>
    </xf>
    <xf numFmtId="0" fontId="76" fillId="0" borderId="34" xfId="0" applyFont="1" applyBorder="1" applyAlignment="1">
      <alignment horizontal="center"/>
    </xf>
    <xf numFmtId="0" fontId="76" fillId="0" borderId="35" xfId="0" applyFont="1" applyBorder="1" applyAlignment="1">
      <alignment horizontal="center"/>
    </xf>
    <xf numFmtId="0" fontId="76" fillId="2" borderId="96" xfId="0" applyFont="1" applyFill="1" applyBorder="1" applyAlignment="1">
      <alignment horizontal="center" vertical="center"/>
    </xf>
    <xf numFmtId="0" fontId="77" fillId="0" borderId="28" xfId="0" applyFont="1" applyBorder="1" applyAlignment="1">
      <alignment horizontal="center" wrapText="1"/>
    </xf>
    <xf numFmtId="0" fontId="77" fillId="0" borderId="9" xfId="0" applyFont="1" applyBorder="1" applyAlignment="1">
      <alignment horizontal="center" wrapText="1"/>
    </xf>
    <xf numFmtId="0" fontId="77" fillId="0" borderId="29" xfId="0" applyFont="1" applyBorder="1" applyAlignment="1">
      <alignment horizontal="center" wrapText="1"/>
    </xf>
    <xf numFmtId="0" fontId="76" fillId="2" borderId="6" xfId="0" applyFont="1" applyFill="1" applyBorder="1" applyAlignment="1">
      <alignment horizontal="center"/>
    </xf>
    <xf numFmtId="0" fontId="76" fillId="2" borderId="5" xfId="0" applyFont="1" applyFill="1" applyBorder="1" applyAlignment="1">
      <alignment horizontal="center"/>
    </xf>
    <xf numFmtId="0" fontId="76" fillId="2" borderId="13" xfId="0" applyFont="1" applyFill="1" applyBorder="1" applyAlignment="1">
      <alignment horizontal="center"/>
    </xf>
    <xf numFmtId="0" fontId="76" fillId="2" borderId="22" xfId="0" applyFont="1" applyFill="1" applyBorder="1" applyAlignment="1">
      <alignment horizontal="left"/>
    </xf>
    <xf numFmtId="0" fontId="76" fillId="2" borderId="3" xfId="0" applyFont="1" applyFill="1" applyBorder="1" applyAlignment="1">
      <alignment horizontal="left"/>
    </xf>
    <xf numFmtId="0" fontId="76" fillId="2" borderId="4" xfId="0" applyFont="1" applyFill="1" applyBorder="1" applyAlignment="1">
      <alignment horizontal="left"/>
    </xf>
    <xf numFmtId="0" fontId="76" fillId="0" borderId="22" xfId="0" applyFont="1" applyBorder="1" applyAlignment="1">
      <alignment horizontal="center"/>
    </xf>
    <xf numFmtId="0" fontId="76" fillId="0" borderId="3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8" fillId="0" borderId="97" xfId="0" applyFont="1" applyBorder="1" applyAlignment="1">
      <alignment horizontal="center" vertical="center"/>
    </xf>
    <xf numFmtId="0" fontId="78" fillId="0" borderId="58" xfId="0" applyFont="1" applyBorder="1" applyAlignment="1">
      <alignment horizontal="center" vertical="center"/>
    </xf>
    <xf numFmtId="0" fontId="78" fillId="0" borderId="19" xfId="0" applyFont="1" applyBorder="1" applyAlignment="1">
      <alignment horizontal="center" vertical="center"/>
    </xf>
    <xf numFmtId="0" fontId="78" fillId="0" borderId="4" xfId="0" applyFont="1" applyBorder="1" applyAlignment="1">
      <alignment horizontal="center" vertical="center"/>
    </xf>
    <xf numFmtId="0" fontId="76" fillId="2" borderId="2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6" fillId="2" borderId="17" xfId="0" applyFont="1" applyFill="1" applyBorder="1" applyAlignment="1">
      <alignment horizontal="center" vertical="center"/>
    </xf>
    <xf numFmtId="0" fontId="76" fillId="2" borderId="19" xfId="0" applyFont="1" applyFill="1" applyBorder="1" applyAlignment="1">
      <alignment horizontal="center" vertical="center"/>
    </xf>
    <xf numFmtId="0" fontId="76" fillId="2" borderId="2" xfId="0" applyFont="1" applyFill="1" applyBorder="1" applyAlignment="1">
      <alignment horizontal="center" vertical="center"/>
    </xf>
    <xf numFmtId="0" fontId="76" fillId="2" borderId="4" xfId="0" applyFont="1" applyFill="1" applyBorder="1" applyAlignment="1">
      <alignment horizontal="center" vertical="center"/>
    </xf>
    <xf numFmtId="0" fontId="76" fillId="2" borderId="6" xfId="0" applyFont="1" applyFill="1" applyBorder="1" applyAlignment="1">
      <alignment horizontal="center" vertical="center"/>
    </xf>
    <xf numFmtId="0" fontId="76" fillId="2" borderId="13" xfId="0" applyFont="1" applyFill="1" applyBorder="1" applyAlignment="1">
      <alignment horizontal="center" vertical="center"/>
    </xf>
    <xf numFmtId="0" fontId="86" fillId="2" borderId="99" xfId="0" applyFont="1" applyFill="1" applyBorder="1" applyAlignment="1" applyProtection="1">
      <alignment horizontal="center"/>
      <protection hidden="1"/>
    </xf>
    <xf numFmtId="0" fontId="86" fillId="2" borderId="0" xfId="0" applyFont="1" applyFill="1" applyAlignment="1" applyProtection="1">
      <alignment horizontal="center"/>
      <protection hidden="1"/>
    </xf>
    <xf numFmtId="0" fontId="86" fillId="2" borderId="2" xfId="0" applyFont="1" applyFill="1" applyBorder="1" applyAlignment="1" applyProtection="1">
      <alignment horizontal="center"/>
      <protection hidden="1"/>
    </xf>
    <xf numFmtId="14" fontId="28" fillId="41" borderId="5" xfId="0" applyNumberFormat="1" applyFont="1" applyFill="1" applyBorder="1" applyAlignment="1" applyProtection="1">
      <alignment horizontal="center"/>
      <protection locked="0" hidden="1"/>
    </xf>
    <xf numFmtId="0" fontId="28" fillId="41" borderId="5" xfId="0" applyFont="1" applyFill="1" applyBorder="1" applyAlignment="1" applyProtection="1">
      <alignment horizontal="center"/>
      <protection locked="0" hidden="1"/>
    </xf>
    <xf numFmtId="0" fontId="5" fillId="2" borderId="3" xfId="0" applyFont="1" applyFill="1" applyBorder="1" applyAlignment="1" applyProtection="1">
      <alignment horizontal="left"/>
      <protection locked="0" hidden="1"/>
    </xf>
    <xf numFmtId="0" fontId="5" fillId="0" borderId="22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7" fillId="0" borderId="17" xfId="0" applyFont="1" applyBorder="1" applyAlignment="1" applyProtection="1">
      <alignment horizontal="center" vertical="center"/>
      <protection hidden="1"/>
    </xf>
    <xf numFmtId="0" fontId="7" fillId="0" borderId="18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24" xfId="0" applyFont="1" applyBorder="1" applyAlignment="1" applyProtection="1">
      <alignment horizontal="center" vertical="center" wrapText="1"/>
      <protection hidden="1"/>
    </xf>
    <xf numFmtId="0" fontId="7" fillId="0" borderId="80" xfId="0" applyFont="1" applyBorder="1" applyAlignment="1" applyProtection="1">
      <alignment horizontal="center" vertical="center" wrapText="1"/>
      <protection hidden="1"/>
    </xf>
    <xf numFmtId="0" fontId="7" fillId="0" borderId="102" xfId="0" applyFont="1" applyBorder="1" applyAlignment="1" applyProtection="1">
      <alignment horizontal="center" vertical="center" wrapText="1"/>
      <protection hidden="1"/>
    </xf>
    <xf numFmtId="0" fontId="7" fillId="0" borderId="90" xfId="0" applyFont="1" applyBorder="1" applyAlignment="1" applyProtection="1">
      <alignment horizontal="center" vertical="center" wrapText="1"/>
      <protection hidden="1"/>
    </xf>
    <xf numFmtId="0" fontId="7" fillId="0" borderId="18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102" xfId="0" applyFont="1" applyBorder="1" applyAlignment="1" applyProtection="1">
      <alignment horizontal="center"/>
      <protection hidden="1"/>
    </xf>
    <xf numFmtId="0" fontId="7" fillId="0" borderId="18" xfId="0" applyFont="1" applyBorder="1" applyAlignment="1" applyProtection="1">
      <alignment horizontal="center"/>
      <protection hidden="1"/>
    </xf>
    <xf numFmtId="0" fontId="7" fillId="0" borderId="103" xfId="0" applyFont="1" applyBorder="1" applyAlignment="1" applyProtection="1">
      <alignment horizontal="center"/>
      <protection hidden="1"/>
    </xf>
    <xf numFmtId="0" fontId="7" fillId="0" borderId="102" xfId="0" applyFont="1" applyBorder="1" applyAlignment="1" applyProtection="1">
      <alignment horizontal="center" vertical="center"/>
      <protection hidden="1"/>
    </xf>
    <xf numFmtId="0" fontId="7" fillId="0" borderId="19" xfId="0" applyFont="1" applyBorder="1" applyAlignment="1" applyProtection="1">
      <alignment horizontal="center" vertical="center"/>
      <protection hidden="1"/>
    </xf>
    <xf numFmtId="0" fontId="87" fillId="0" borderId="102" xfId="0" applyFont="1" applyBorder="1" applyAlignment="1" applyProtection="1">
      <alignment horizontal="center"/>
      <protection hidden="1"/>
    </xf>
    <xf numFmtId="0" fontId="87" fillId="0" borderId="18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87" fillId="0" borderId="25" xfId="0" applyFont="1" applyBorder="1" applyAlignment="1" applyProtection="1">
      <alignment horizontal="center" vertical="center"/>
      <protection hidden="1"/>
    </xf>
    <xf numFmtId="0" fontId="87" fillId="0" borderId="40" xfId="0" applyFont="1" applyBorder="1" applyAlignment="1" applyProtection="1">
      <alignment horizontal="center" vertical="center"/>
      <protection hidden="1"/>
    </xf>
    <xf numFmtId="0" fontId="87" fillId="0" borderId="75" xfId="0" applyFont="1" applyBorder="1" applyAlignment="1" applyProtection="1">
      <alignment horizontal="center" vertical="center"/>
      <protection hidden="1"/>
    </xf>
    <xf numFmtId="0" fontId="87" fillId="0" borderId="102" xfId="0" applyFont="1" applyBorder="1" applyAlignment="1" applyProtection="1">
      <alignment horizontal="center" vertical="center"/>
      <protection hidden="1"/>
    </xf>
    <xf numFmtId="0" fontId="87" fillId="0" borderId="18" xfId="0" applyFont="1" applyBorder="1" applyAlignment="1" applyProtection="1">
      <alignment horizontal="center" vertical="center"/>
      <protection hidden="1"/>
    </xf>
    <xf numFmtId="0" fontId="87" fillId="0" borderId="103" xfId="0" applyFont="1" applyBorder="1" applyAlignment="1" applyProtection="1">
      <alignment horizontal="center" vertical="center"/>
      <protection hidden="1"/>
    </xf>
    <xf numFmtId="0" fontId="88" fillId="4" borderId="0" xfId="0" applyFont="1" applyFill="1" applyAlignment="1" applyProtection="1">
      <alignment horizontal="center"/>
      <protection hidden="1"/>
    </xf>
    <xf numFmtId="0" fontId="87" fillId="0" borderId="18" xfId="0" applyFont="1" applyBorder="1" applyAlignment="1" applyProtection="1">
      <alignment horizontal="center" vertical="center" wrapText="1"/>
      <protection hidden="1"/>
    </xf>
    <xf numFmtId="0" fontId="87" fillId="0" borderId="0" xfId="0" applyFont="1" applyAlignment="1" applyProtection="1">
      <alignment horizontal="center" vertical="center" wrapText="1"/>
      <protection hidden="1"/>
    </xf>
    <xf numFmtId="0" fontId="87" fillId="0" borderId="103" xfId="0" applyFont="1" applyBorder="1" applyAlignment="1" applyProtection="1">
      <alignment horizontal="center"/>
      <protection hidden="1"/>
    </xf>
    <xf numFmtId="0" fontId="5" fillId="0" borderId="9" xfId="0" applyFont="1" applyBorder="1" applyAlignment="1">
      <alignment horizontal="center" wrapText="1"/>
    </xf>
    <xf numFmtId="1" fontId="23" fillId="0" borderId="33" xfId="0" applyNumberFormat="1" applyFont="1" applyBorder="1" applyAlignment="1">
      <alignment horizontal="center"/>
    </xf>
    <xf numFmtId="1" fontId="23" fillId="0" borderId="30" xfId="0" applyNumberFormat="1" applyFont="1" applyBorder="1" applyAlignment="1">
      <alignment horizontal="center"/>
    </xf>
    <xf numFmtId="1" fontId="23" fillId="0" borderId="24" xfId="0" applyNumberFormat="1" applyFont="1" applyBorder="1" applyAlignment="1">
      <alignment horizontal="left" vertical="center"/>
    </xf>
    <xf numFmtId="1" fontId="23" fillId="0" borderId="39" xfId="0" applyNumberFormat="1" applyFont="1" applyBorder="1" applyAlignment="1">
      <alignment horizontal="left" vertical="center"/>
    </xf>
    <xf numFmtId="40" fontId="23" fillId="0" borderId="24" xfId="7" applyNumberFormat="1" applyFont="1" applyFill="1" applyBorder="1" applyAlignment="1">
      <alignment horizontal="center" vertical="center"/>
    </xf>
    <xf numFmtId="40" fontId="23" fillId="0" borderId="39" xfId="7" applyNumberFormat="1" applyFont="1" applyFill="1" applyBorder="1" applyAlignment="1">
      <alignment horizontal="center" vertical="center"/>
    </xf>
    <xf numFmtId="167" fontId="23" fillId="0" borderId="31" xfId="7" quotePrefix="1" applyNumberFormat="1" applyFont="1" applyFill="1" applyBorder="1" applyAlignment="1">
      <alignment vertical="center"/>
    </xf>
    <xf numFmtId="167" fontId="23" fillId="0" borderId="31" xfId="7" quotePrefix="1" applyNumberFormat="1" applyFont="1" applyFill="1" applyBorder="1" applyAlignment="1">
      <alignment horizontal="center"/>
    </xf>
    <xf numFmtId="40" fontId="24" fillId="0" borderId="25" xfId="7" applyNumberFormat="1" applyFont="1" applyFill="1" applyBorder="1" applyAlignment="1">
      <alignment horizontal="center"/>
    </xf>
    <xf numFmtId="40" fontId="24" fillId="0" borderId="40" xfId="7" applyNumberFormat="1" applyFont="1" applyFill="1" applyBorder="1" applyAlignment="1">
      <alignment horizontal="center"/>
    </xf>
    <xf numFmtId="40" fontId="23" fillId="0" borderId="9" xfId="7" applyNumberFormat="1" applyFont="1" applyFill="1" applyBorder="1" applyAlignment="1">
      <alignment horizontal="center"/>
    </xf>
    <xf numFmtId="40" fontId="25" fillId="0" borderId="9" xfId="7" applyNumberFormat="1" applyFont="1" applyBorder="1" applyAlignment="1">
      <alignment horizontal="right"/>
    </xf>
    <xf numFmtId="1" fontId="25" fillId="0" borderId="36" xfId="0" applyNumberFormat="1" applyFont="1" applyBorder="1" applyAlignment="1">
      <alignment horizontal="left"/>
    </xf>
    <xf numFmtId="1" fontId="25" fillId="0" borderId="9" xfId="0" applyNumberFormat="1" applyFont="1" applyBorder="1" applyAlignment="1">
      <alignment horizontal="left"/>
    </xf>
    <xf numFmtId="1" fontId="25" fillId="0" borderId="28" xfId="0" applyNumberFormat="1" applyFont="1" applyBorder="1" applyAlignment="1">
      <alignment horizontal="left"/>
    </xf>
    <xf numFmtId="40" fontId="23" fillId="0" borderId="9" xfId="7" applyNumberFormat="1" applyFont="1" applyBorder="1" applyAlignment="1">
      <alignment horizontal="right" vertical="center"/>
    </xf>
    <xf numFmtId="40" fontId="25" fillId="0" borderId="9" xfId="7" applyNumberFormat="1" applyFont="1" applyFill="1" applyBorder="1" applyAlignment="1">
      <alignment horizontal="center"/>
    </xf>
    <xf numFmtId="40" fontId="18" fillId="0" borderId="42" xfId="0" applyNumberFormat="1" applyFont="1" applyBorder="1" applyAlignment="1">
      <alignment horizontal="center" vertical="center"/>
    </xf>
    <xf numFmtId="40" fontId="18" fillId="0" borderId="43" xfId="0" applyNumberFormat="1" applyFont="1" applyBorder="1" applyAlignment="1">
      <alignment horizontal="center" vertical="center"/>
    </xf>
    <xf numFmtId="40" fontId="25" fillId="0" borderId="42" xfId="7" applyNumberFormat="1" applyFont="1" applyFill="1" applyBorder="1" applyAlignment="1">
      <alignment horizontal="center" vertical="center"/>
    </xf>
    <xf numFmtId="40" fontId="25" fillId="0" borderId="27" xfId="7" applyNumberFormat="1" applyFont="1" applyFill="1" applyBorder="1" applyAlignment="1">
      <alignment horizontal="center" vertical="center"/>
    </xf>
    <xf numFmtId="172" fontId="18" fillId="0" borderId="9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</cellXfs>
  <cellStyles count="106">
    <cellStyle name="20% - Accent1" xfId="14" xr:uid="{00000000-0005-0000-0000-000000000000}"/>
    <cellStyle name="20% - Accent2" xfId="15" xr:uid="{00000000-0005-0000-0000-000001000000}"/>
    <cellStyle name="20% - Accent3" xfId="16" xr:uid="{00000000-0005-0000-0000-000002000000}"/>
    <cellStyle name="20% - Accent4" xfId="17" xr:uid="{00000000-0005-0000-0000-000003000000}"/>
    <cellStyle name="20% - Accent5" xfId="18" xr:uid="{00000000-0005-0000-0000-000004000000}"/>
    <cellStyle name="20% - Accent6" xfId="19" xr:uid="{00000000-0005-0000-0000-000005000000}"/>
    <cellStyle name="20% - Ênfase1 2" xfId="20" xr:uid="{00000000-0005-0000-0000-000006000000}"/>
    <cellStyle name="20% - Ênfase2 2" xfId="21" xr:uid="{00000000-0005-0000-0000-000007000000}"/>
    <cellStyle name="20% - Ênfase3 2" xfId="22" xr:uid="{00000000-0005-0000-0000-000008000000}"/>
    <cellStyle name="20% - Ênfase4 2" xfId="23" xr:uid="{00000000-0005-0000-0000-000009000000}"/>
    <cellStyle name="20% - Ênfase5 2" xfId="24" xr:uid="{00000000-0005-0000-0000-00000A000000}"/>
    <cellStyle name="20% - Ênfase6 2" xfId="25" xr:uid="{00000000-0005-0000-0000-00000B000000}"/>
    <cellStyle name="40% - Accent1" xfId="26" xr:uid="{00000000-0005-0000-0000-00000C000000}"/>
    <cellStyle name="40% - Accent2" xfId="27" xr:uid="{00000000-0005-0000-0000-00000D000000}"/>
    <cellStyle name="40% - Accent3" xfId="28" xr:uid="{00000000-0005-0000-0000-00000E000000}"/>
    <cellStyle name="40% - Accent4" xfId="29" xr:uid="{00000000-0005-0000-0000-00000F000000}"/>
    <cellStyle name="40% - Accent5" xfId="30" xr:uid="{00000000-0005-0000-0000-000010000000}"/>
    <cellStyle name="40% - Accent6" xfId="31" xr:uid="{00000000-0005-0000-0000-000011000000}"/>
    <cellStyle name="40% - Ênfase1 2" xfId="32" xr:uid="{00000000-0005-0000-0000-000012000000}"/>
    <cellStyle name="40% - Ênfase2 2" xfId="33" xr:uid="{00000000-0005-0000-0000-000013000000}"/>
    <cellStyle name="40% - Ênfase3 2" xfId="34" xr:uid="{00000000-0005-0000-0000-000014000000}"/>
    <cellStyle name="40% - Ênfase4 2" xfId="35" xr:uid="{00000000-0005-0000-0000-000015000000}"/>
    <cellStyle name="40% - Ênfase5 2" xfId="36" xr:uid="{00000000-0005-0000-0000-000016000000}"/>
    <cellStyle name="40% - Ênfase6 2" xfId="37" xr:uid="{00000000-0005-0000-0000-000017000000}"/>
    <cellStyle name="60% - Accent1" xfId="38" xr:uid="{00000000-0005-0000-0000-000018000000}"/>
    <cellStyle name="60% - Accent2" xfId="39" xr:uid="{00000000-0005-0000-0000-000019000000}"/>
    <cellStyle name="60% - Accent3" xfId="40" xr:uid="{00000000-0005-0000-0000-00001A000000}"/>
    <cellStyle name="60% - Accent4" xfId="41" xr:uid="{00000000-0005-0000-0000-00001B000000}"/>
    <cellStyle name="60% - Accent5" xfId="42" xr:uid="{00000000-0005-0000-0000-00001C000000}"/>
    <cellStyle name="60% - Accent6" xfId="43" xr:uid="{00000000-0005-0000-0000-00001D000000}"/>
    <cellStyle name="60% - Ênfase1 2" xfId="44" xr:uid="{00000000-0005-0000-0000-00001E000000}"/>
    <cellStyle name="60% - Ênfase2 2" xfId="45" xr:uid="{00000000-0005-0000-0000-00001F000000}"/>
    <cellStyle name="60% - Ênfase3 2" xfId="46" xr:uid="{00000000-0005-0000-0000-000020000000}"/>
    <cellStyle name="60% - Ênfase4 2" xfId="47" xr:uid="{00000000-0005-0000-0000-000021000000}"/>
    <cellStyle name="60% - Ênfase5 2" xfId="48" xr:uid="{00000000-0005-0000-0000-000022000000}"/>
    <cellStyle name="60% - Ênfase6 2" xfId="49" xr:uid="{00000000-0005-0000-0000-000023000000}"/>
    <cellStyle name="Accent1" xfId="50" xr:uid="{00000000-0005-0000-0000-000024000000}"/>
    <cellStyle name="Accent2" xfId="51" xr:uid="{00000000-0005-0000-0000-000025000000}"/>
    <cellStyle name="Accent3" xfId="52" xr:uid="{00000000-0005-0000-0000-000026000000}"/>
    <cellStyle name="Accent4" xfId="53" xr:uid="{00000000-0005-0000-0000-000027000000}"/>
    <cellStyle name="Accent5" xfId="54" xr:uid="{00000000-0005-0000-0000-000028000000}"/>
    <cellStyle name="Accent6" xfId="55" xr:uid="{00000000-0005-0000-0000-000029000000}"/>
    <cellStyle name="Bad" xfId="56" xr:uid="{00000000-0005-0000-0000-00002A000000}"/>
    <cellStyle name="Bom 2" xfId="57" xr:uid="{00000000-0005-0000-0000-00002B000000}"/>
    <cellStyle name="Calculation" xfId="58" xr:uid="{00000000-0005-0000-0000-00002C000000}"/>
    <cellStyle name="Cálculo 2" xfId="59" xr:uid="{00000000-0005-0000-0000-00002D000000}"/>
    <cellStyle name="Célula de Verificação 2" xfId="60" xr:uid="{00000000-0005-0000-0000-00002E000000}"/>
    <cellStyle name="Célula Vinculada 2" xfId="61" xr:uid="{00000000-0005-0000-0000-00002F000000}"/>
    <cellStyle name="Check Cell" xfId="62" xr:uid="{00000000-0005-0000-0000-000030000000}"/>
    <cellStyle name="Ênfase1 2" xfId="63" xr:uid="{00000000-0005-0000-0000-000031000000}"/>
    <cellStyle name="Ênfase2 2" xfId="64" xr:uid="{00000000-0005-0000-0000-000032000000}"/>
    <cellStyle name="Ênfase3 2" xfId="65" xr:uid="{00000000-0005-0000-0000-000033000000}"/>
    <cellStyle name="Ênfase4 2" xfId="66" xr:uid="{00000000-0005-0000-0000-000034000000}"/>
    <cellStyle name="Ênfase5 2" xfId="67" xr:uid="{00000000-0005-0000-0000-000035000000}"/>
    <cellStyle name="Ênfase6 2" xfId="68" xr:uid="{00000000-0005-0000-0000-000036000000}"/>
    <cellStyle name="Entrada 2" xfId="69" xr:uid="{00000000-0005-0000-0000-000037000000}"/>
    <cellStyle name="Excel Built-in Normal" xfId="1" xr:uid="{00000000-0005-0000-0000-000038000000}"/>
    <cellStyle name="Explanatory Text" xfId="70" xr:uid="{00000000-0005-0000-0000-000039000000}"/>
    <cellStyle name="Good" xfId="71" xr:uid="{00000000-0005-0000-0000-00003A000000}"/>
    <cellStyle name="Heading 1" xfId="72" xr:uid="{00000000-0005-0000-0000-00003B000000}"/>
    <cellStyle name="Heading 2" xfId="73" xr:uid="{00000000-0005-0000-0000-00003C000000}"/>
    <cellStyle name="Heading 3" xfId="74" xr:uid="{00000000-0005-0000-0000-00003D000000}"/>
    <cellStyle name="Heading 4" xfId="75" xr:uid="{00000000-0005-0000-0000-00003E000000}"/>
    <cellStyle name="Incorreto 2" xfId="76" xr:uid="{00000000-0005-0000-0000-00003F000000}"/>
    <cellStyle name="Input" xfId="77" xr:uid="{00000000-0005-0000-0000-000040000000}"/>
    <cellStyle name="Linked Cell" xfId="78" xr:uid="{00000000-0005-0000-0000-000041000000}"/>
    <cellStyle name="Moeda" xfId="104" builtinId="4"/>
    <cellStyle name="Moeda 2" xfId="99" xr:uid="{00000000-0005-0000-0000-000043000000}"/>
    <cellStyle name="Moeda 3" xfId="13" xr:uid="{00000000-0005-0000-0000-000044000000}"/>
    <cellStyle name="Neutra 2" xfId="79" xr:uid="{00000000-0005-0000-0000-000045000000}"/>
    <cellStyle name="Neutral" xfId="80" xr:uid="{00000000-0005-0000-0000-000046000000}"/>
    <cellStyle name="Normal" xfId="0" builtinId="0"/>
    <cellStyle name="Normal 2" xfId="2" xr:uid="{00000000-0005-0000-0000-000048000000}"/>
    <cellStyle name="Normal 2 2" xfId="97" xr:uid="{00000000-0005-0000-0000-000049000000}"/>
    <cellStyle name="Normal 3" xfId="3" xr:uid="{00000000-0005-0000-0000-00004A000000}"/>
    <cellStyle name="Normal 4" xfId="95" xr:uid="{00000000-0005-0000-0000-00004B000000}"/>
    <cellStyle name="Normal 5" xfId="98" xr:uid="{00000000-0005-0000-0000-00004C000000}"/>
    <cellStyle name="Normal 6" xfId="100" xr:uid="{00000000-0005-0000-0000-00004D000000}"/>
    <cellStyle name="Normal 7" xfId="105" xr:uid="{D0361E64-0619-4182-86D5-D1C1CA4A9B93}"/>
    <cellStyle name="Normal_Pesquisa no referencial 10 de maio de 2013" xfId="101" xr:uid="{00000000-0005-0000-0000-00004E000000}"/>
    <cellStyle name="Normal_Plhanilhas  750" xfId="4" xr:uid="{00000000-0005-0000-0000-00004F000000}"/>
    <cellStyle name="Normal_Plhanilhas  750 2" xfId="12" xr:uid="{00000000-0005-0000-0000-000050000000}"/>
    <cellStyle name="Nota 2" xfId="81" xr:uid="{00000000-0005-0000-0000-000051000000}"/>
    <cellStyle name="Nota 3" xfId="96" xr:uid="{00000000-0005-0000-0000-000052000000}"/>
    <cellStyle name="Note" xfId="82" xr:uid="{00000000-0005-0000-0000-000053000000}"/>
    <cellStyle name="Output" xfId="83" xr:uid="{00000000-0005-0000-0000-000054000000}"/>
    <cellStyle name="Porcentagem" xfId="5" builtinId="5"/>
    <cellStyle name="Porcentagem 2" xfId="6" xr:uid="{00000000-0005-0000-0000-000056000000}"/>
    <cellStyle name="Saída 2" xfId="84" xr:uid="{00000000-0005-0000-0000-000057000000}"/>
    <cellStyle name="Separador de milhares 2" xfId="8" xr:uid="{00000000-0005-0000-0000-000058000000}"/>
    <cellStyle name="Separador de milhares 3" xfId="9" xr:uid="{00000000-0005-0000-0000-000059000000}"/>
    <cellStyle name="Separador de milhares 4" xfId="10" xr:uid="{00000000-0005-0000-0000-00005A000000}"/>
    <cellStyle name="Texto de Aviso 2" xfId="85" xr:uid="{00000000-0005-0000-0000-00005B000000}"/>
    <cellStyle name="Texto Explicativo 2" xfId="86" xr:uid="{00000000-0005-0000-0000-00005C000000}"/>
    <cellStyle name="Title" xfId="87" xr:uid="{00000000-0005-0000-0000-00005D000000}"/>
    <cellStyle name="Título 1 2" xfId="89" xr:uid="{00000000-0005-0000-0000-00005E000000}"/>
    <cellStyle name="Título 2 2" xfId="90" xr:uid="{00000000-0005-0000-0000-00005F000000}"/>
    <cellStyle name="Título 3 2" xfId="91" xr:uid="{00000000-0005-0000-0000-000060000000}"/>
    <cellStyle name="Título 4 2" xfId="92" xr:uid="{00000000-0005-0000-0000-000061000000}"/>
    <cellStyle name="Título 5" xfId="88" xr:uid="{00000000-0005-0000-0000-000062000000}"/>
    <cellStyle name="Total 2" xfId="93" xr:uid="{00000000-0005-0000-0000-000063000000}"/>
    <cellStyle name="Vírgula" xfId="7" builtinId="3"/>
    <cellStyle name="Vírgula 2" xfId="11" xr:uid="{00000000-0005-0000-0000-000065000000}"/>
    <cellStyle name="Vírgula 2 2" xfId="103" xr:uid="{00000000-0005-0000-0000-000066000000}"/>
    <cellStyle name="Vírgula 3" xfId="102" xr:uid="{00000000-0005-0000-0000-000067000000}"/>
    <cellStyle name="Warning Text" xfId="94" xr:uid="{00000000-0005-0000-0000-000068000000}"/>
  </cellStyles>
  <dxfs count="1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(* #,##0.00_);_(* \(#,##0.00\);_(* &quot;-&quot;??_);_(@_)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7" formatCode="_(* #,##0_);_(* \(#,##0\);_(* &quot;-&quot;??_);_(@_)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7" formatCode="_(* #,##0_);_(* \(#,##0\);_(* &quot;-&quot;??_);_(@_)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protection locked="1" hidden="1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color rgb="FF9C0006"/>
      </font>
      <fill>
        <patternFill>
          <bgColor rgb="FFFFC7CE"/>
        </patternFill>
      </fill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strike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6"/>
      </font>
    </dxf>
    <dxf>
      <font>
        <condense val="0"/>
        <extend val="0"/>
        <color indexed="56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9" tint="0.79998168889431442"/>
        </patternFill>
      </fill>
    </dxf>
  </dxfs>
  <tableStyles count="1" defaultTableStyle="TableStyleMedium9" defaultPivotStyle="PivotStyleLight16">
    <tableStyle name="zEBRA" pivot="0" count="1" xr9:uid="{84CBE5C8-471F-4588-8787-0D341E45B7A8}">
      <tableStyleElement type="firstRowStripe" dxfId="1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27054</xdr:colOff>
      <xdr:row>21</xdr:row>
      <xdr:rowOff>116616</xdr:rowOff>
    </xdr:from>
    <xdr:to>
      <xdr:col>5</xdr:col>
      <xdr:colOff>1409700</xdr:colOff>
      <xdr:row>29</xdr:row>
      <xdr:rowOff>160918</xdr:rowOff>
    </xdr:to>
    <xdr:pic>
      <xdr:nvPicPr>
        <xdr:cNvPr id="6" name="Picture 16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5729" y="4526691"/>
          <a:ext cx="3011421" cy="137780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159390</xdr:colOff>
      <xdr:row>0</xdr:row>
      <xdr:rowOff>38100</xdr:rowOff>
    </xdr:from>
    <xdr:to>
      <xdr:col>18</xdr:col>
      <xdr:colOff>47905</xdr:colOff>
      <xdr:row>48</xdr:row>
      <xdr:rowOff>154922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D0A35CF-B3C1-4241-986E-C906D6C9F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5040" y="38100"/>
          <a:ext cx="6594115" cy="897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23811</xdr:colOff>
      <xdr:row>42</xdr:row>
      <xdr:rowOff>132508</xdr:rowOff>
    </xdr:from>
    <xdr:to>
      <xdr:col>4</xdr:col>
      <xdr:colOff>707091</xdr:colOff>
      <xdr:row>59</xdr:row>
      <xdr:rowOff>12816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AA0516B-D947-4417-BC57-A779C899A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046" y="8839479"/>
          <a:ext cx="6240277" cy="25473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14</xdr:row>
      <xdr:rowOff>66676</xdr:rowOff>
    </xdr:from>
    <xdr:to>
      <xdr:col>7</xdr:col>
      <xdr:colOff>181377</xdr:colOff>
      <xdr:row>37</xdr:row>
      <xdr:rowOff>70590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63E17B-1772-4394-AD48-8DF4A8F57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524876"/>
          <a:ext cx="10401701" cy="3728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33619</xdr:colOff>
      <xdr:row>42</xdr:row>
      <xdr:rowOff>89646</xdr:rowOff>
    </xdr:from>
    <xdr:to>
      <xdr:col>7</xdr:col>
      <xdr:colOff>115135</xdr:colOff>
      <xdr:row>65</xdr:row>
      <xdr:rowOff>660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C21396F-B02F-457A-9958-CBD213704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619" y="7720852"/>
          <a:ext cx="10290075" cy="35305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22</xdr:row>
      <xdr:rowOff>47625</xdr:rowOff>
    </xdr:from>
    <xdr:ext cx="7848600" cy="3603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0E17F4B-8624-4EA4-8A19-A6880DB07654}"/>
                </a:ext>
              </a:extLst>
            </xdr:cNvPr>
            <xdr:cNvSpPr txBox="1"/>
          </xdr:nvSpPr>
          <xdr:spPr>
            <a:xfrm>
              <a:off x="781050" y="8210550"/>
              <a:ext cx="7848600" cy="3603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1100" b="0"/>
                <a:t>Quantidade de Horas trabalhadas</a:t>
              </a:r>
              <a:r>
                <a:rPr lang="pt-BR" sz="1100" b="0" baseline="0"/>
                <a:t> (CHP)=</a:t>
              </a:r>
              <a14:m>
                <m:oMath xmlns:m="http://schemas.openxmlformats.org/officeDocument/2006/math">
                  <m:f>
                    <m:fPr>
                      <m:ctrlPr>
                        <a:rPr lang="pt-BR" sz="16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𝑁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°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𝑉𝑖𝑎𝑔𝑒𝑛𝑠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∗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𝐷𝑖𝑠𝑡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â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𝑛𝑐𝑖𝑎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∗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𝐹𝑎𝑡𝑜𝑟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𝑑𝑒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𝑜𝑐𝑢𝑝𝑎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çã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𝑜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∗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𝑄𝑢𝑎𝑛𝑡𝑖𝑑𝑎𝑑𝑒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𝑑𝑒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pt-BR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𝐸𝑞𝑢𝑖𝑝𝑎𝑚𝑒𝑛𝑡𝑜𝑠</m:t>
                      </m:r>
                    </m:num>
                    <m:den>
                      <m:r>
                        <a:rPr lang="pt-BR" sz="1600" b="0" i="1">
                          <a:latin typeface="Cambria Math" panose="02040503050406030204" pitchFamily="18" charset="0"/>
                        </a:rPr>
                        <m:t>𝑉𝑒𝑙𝑜𝑐𝑖𝑑𝑎𝑑𝑒</m:t>
                      </m:r>
                    </m:den>
                  </m:f>
                </m:oMath>
              </a14:m>
              <a:endParaRPr lang="pt-BR" sz="14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0E17F4B-8624-4EA4-8A19-A6880DB07654}"/>
                </a:ext>
              </a:extLst>
            </xdr:cNvPr>
            <xdr:cNvSpPr txBox="1"/>
          </xdr:nvSpPr>
          <xdr:spPr>
            <a:xfrm>
              <a:off x="781050" y="8210550"/>
              <a:ext cx="7848600" cy="3603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1100" b="0"/>
                <a:t>Quantidade de Horas trabalhadas</a:t>
              </a:r>
              <a:r>
                <a:rPr lang="pt-BR" sz="1100" b="0" baseline="0"/>
                <a:t> (CHP)=</a:t>
              </a:r>
              <a:r>
                <a:rPr lang="pt-BR" sz="1600" b="0" i="0">
                  <a:latin typeface="Cambria Math" panose="02040503050406030204" pitchFamily="18" charset="0"/>
                </a:rPr>
                <a:t>(</a:t>
              </a:r>
              <a:r>
                <a:rPr lang="pt-BR" sz="16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𝑁°𝑉𝑖𝑎𝑔𝑒𝑛𝑠∗𝐷𝑖𝑠𝑡â𝑛𝑐𝑖𝑎∗𝐹𝑎𝑡𝑜𝑟 𝑑𝑒 𝑜𝑐𝑢𝑝𝑎çã𝑜</a:t>
              </a:r>
              <a:r>
                <a:rPr lang="pt-BR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∗𝑄𝑢𝑎𝑛𝑡𝑖𝑑𝑎𝑑𝑒 𝑑𝑒 𝐸𝑞𝑢𝑖𝑝𝑎𝑚𝑒𝑛𝑡𝑜𝑠)/</a:t>
              </a:r>
              <a:r>
                <a:rPr lang="pt-BR" sz="1600" b="0" i="0">
                  <a:latin typeface="Cambria Math" panose="02040503050406030204" pitchFamily="18" charset="0"/>
                </a:rPr>
                <a:t>𝑉𝑒𝑙𝑜𝑐𝑖𝑑𝑎𝑑𝑒</a:t>
              </a:r>
              <a:endParaRPr lang="pt-BR" sz="14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tos\ATUALIZA&#199;&#195;O\ATUALIZA&#199;&#195;O%20V2\LAGOA%20LIMPA,%20DAURI%20RIVA%20E%20ANDR&#201;%20MAGGI\PLANILHA%20DE%20C&#193;LCULO%20DE%20DRENAGEM%20-%20NOBRES%20-%2017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ações"/>
      <sheetName val="Dados"/>
      <sheetName val="Plan. Geral"/>
      <sheetName val="Sargeta - Izzard"/>
      <sheetName val="Sarjeta - Manning"/>
      <sheetName val="Quantif. Rede"/>
      <sheetName val="Quantif. PV"/>
      <sheetName val="BDI"/>
      <sheetName val="Orçamento - V2"/>
      <sheetName val="Yo&gt;D"/>
      <sheetName val="Plan1"/>
      <sheetName val="Seção Canal"/>
    </sheetNames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2CF9BB-E3A0-4A29-A790-9669FA92A751}" name="Tabela3" displayName="Tabela3" ref="A10:BL108" totalsRowShown="0" headerRowDxfId="67" dataDxfId="65" headerRowBorderDxfId="66" tableBorderDxfId="64">
  <autoFilter ref="A10:BL108" xr:uid="{F1F617F6-AA52-4B94-B912-62D10CFB530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</autoFilter>
  <tableColumns count="64">
    <tableColumn id="1" xr3:uid="{54E4FFD3-F085-4B83-8EA2-C27468CF5582}" name="Coluna1" dataDxfId="63" dataCellStyle="Vírgula"/>
    <tableColumn id="2" xr3:uid="{19E86410-724B-4691-B2F3-D31FC053A25C}" name="Coluna2" dataDxfId="62" dataCellStyle="Vírgula"/>
    <tableColumn id="3" xr3:uid="{153D57D7-0845-4BC9-AB8A-5190DF0E58AE}" name="Coluna3" dataDxfId="61" dataCellStyle="Vírgula"/>
    <tableColumn id="4" xr3:uid="{643C308D-0A04-48B8-87BE-D2A44D6413CF}" name="Coluna4" dataDxfId="60" dataCellStyle="Vírgula"/>
    <tableColumn id="5" xr3:uid="{7ECD7F72-0E95-4D7D-B9BC-C67597518B4B}" name="Coluna5" dataDxfId="59" dataCellStyle="Vírgula"/>
    <tableColumn id="6" xr3:uid="{88A1B7E5-7075-48E4-8CA6-8E227D667BDB}" name="Coluna6" dataDxfId="58" dataCellStyle="Vírgula"/>
    <tableColumn id="7" xr3:uid="{EDFE3D07-0E23-4782-86E2-1FC0EF8582D2}" name="Coluna7" dataDxfId="57" dataCellStyle="Vírgula"/>
    <tableColumn id="8" xr3:uid="{C741E405-FE71-408D-B161-19AF4CD50943}" name="Coluna8" dataDxfId="56" dataCellStyle="Vírgula"/>
    <tableColumn id="9" xr3:uid="{311AF9F0-1BCF-44CC-A719-8C6C348B11E3}" name="Coluna9" dataDxfId="55" dataCellStyle="Vírgula"/>
    <tableColumn id="10" xr3:uid="{5E2B5C8E-70D1-47E7-970D-B474A2A9DEB4}" name="Coluna10" dataDxfId="54" dataCellStyle="Vírgula"/>
    <tableColumn id="11" xr3:uid="{DF00AA23-6750-4966-AEEB-E5C3C8DAA64A}" name="Coluna11" dataDxfId="53" dataCellStyle="Vírgula"/>
    <tableColumn id="12" xr3:uid="{F203A2E0-F054-4B4C-BC55-AC8574424E5C}" name="Coluna12" dataDxfId="52" dataCellStyle="Vírgula"/>
    <tableColumn id="13" xr3:uid="{1858E8EB-4DB6-4480-9808-5EE1DD9106EC}" name="Coluna13" dataDxfId="51" dataCellStyle="Vírgula"/>
    <tableColumn id="14" xr3:uid="{E0BA4A6E-B7AB-4F65-8EBC-25A74FB19D66}" name="Coluna14" dataDxfId="50" dataCellStyle="Vírgula"/>
    <tableColumn id="15" xr3:uid="{4A41B8DD-A823-420F-B48A-ABAA41DF7CE4}" name="Coluna15" dataDxfId="49" dataCellStyle="Vírgula"/>
    <tableColumn id="16" xr3:uid="{FED250A0-B4F3-4425-9013-03C44A810F58}" name="Coluna16" dataDxfId="48" dataCellStyle="Vírgula"/>
    <tableColumn id="17" xr3:uid="{4E1FF304-1236-4072-8268-91E175D2FDEA}" name="Coluna17" dataDxfId="47" dataCellStyle="Vírgula"/>
    <tableColumn id="18" xr3:uid="{CCA88FE4-4492-4DCC-A716-75F62C4F4746}" name="Coluna18" dataDxfId="46" dataCellStyle="Vírgula"/>
    <tableColumn id="19" xr3:uid="{EB90220B-9FC4-42B8-B247-2E7DA50EA3A2}" name="Coluna19" dataDxfId="45" dataCellStyle="Vírgula"/>
    <tableColumn id="20" xr3:uid="{8D05CD0D-0345-40B3-A540-CA0512E19419}" name="Coluna20" dataDxfId="44" dataCellStyle="Vírgula"/>
    <tableColumn id="21" xr3:uid="{B660086C-1EB9-4B03-AA3C-83767E488936}" name="Coluna21" dataDxfId="43" dataCellStyle="Vírgula"/>
    <tableColumn id="22" xr3:uid="{1A9CAF60-FB9E-4667-BBF5-CBCF4894DE80}" name="Coluna22" dataDxfId="42" dataCellStyle="Vírgula"/>
    <tableColumn id="23" xr3:uid="{C88DE465-11A7-4D73-BC79-F896A528F4E1}" name="Coluna23" dataDxfId="41" dataCellStyle="Vírgula"/>
    <tableColumn id="24" xr3:uid="{28F62E37-87F1-4FDE-BF80-6620CDA3490B}" name="Coluna24" dataDxfId="40" dataCellStyle="Vírgula"/>
    <tableColumn id="25" xr3:uid="{6087FA6D-F069-4A9D-901F-75130CFC961E}" name="Coluna25" dataDxfId="39" dataCellStyle="Vírgula"/>
    <tableColumn id="26" xr3:uid="{D49909AA-50ED-46BF-9025-51C4F1A3C7D2}" name="Coluna26" dataDxfId="38" dataCellStyle="Vírgula"/>
    <tableColumn id="27" xr3:uid="{A22550D4-BB7E-4F72-8B1E-BFE448BCFA0E}" name="Coluna27" dataDxfId="37" dataCellStyle="Vírgula"/>
    <tableColumn id="28" xr3:uid="{44B577FC-20D4-4B78-A98B-A6F2C6B54B5D}" name="Coluna28" dataDxfId="36" dataCellStyle="Vírgula"/>
    <tableColumn id="29" xr3:uid="{AD487402-EF65-481F-B70E-4B937B279F89}" name="Coluna29" dataDxfId="35" dataCellStyle="Vírgula"/>
    <tableColumn id="30" xr3:uid="{11BFE767-14CD-4A51-B4A4-08673B51E2CC}" name="Coluna30" dataDxfId="34" dataCellStyle="Vírgula"/>
    <tableColumn id="31" xr3:uid="{DD63C143-6937-4D4D-8263-59816A9709FE}" name="Coluna31" dataDxfId="33" dataCellStyle="Vírgula"/>
    <tableColumn id="32" xr3:uid="{D586CBF5-2835-4260-A9F3-D7FB710FDD1E}" name="Coluna32" dataDxfId="32" dataCellStyle="Vírgula"/>
    <tableColumn id="33" xr3:uid="{9F2407A3-B314-46B8-9137-6F6E472A0180}" name="Coluna33" dataDxfId="31" dataCellStyle="Vírgula"/>
    <tableColumn id="34" xr3:uid="{0674DFAD-B307-46EE-948D-4BFCAAF51C7D}" name="Coluna34" dataDxfId="30" dataCellStyle="Vírgula"/>
    <tableColumn id="35" xr3:uid="{88A9A533-5AFF-433A-849E-68478B6BB72E}" name="Coluna35" dataDxfId="29" dataCellStyle="Vírgula"/>
    <tableColumn id="36" xr3:uid="{713114D0-7F97-4C45-A4FC-497027B3BD0E}" name="Coluna36" dataDxfId="28" dataCellStyle="Vírgula"/>
    <tableColumn id="37" xr3:uid="{91769390-6F7A-4F6A-B4B9-1E734AA4E07E}" name="Coluna37" dataDxfId="27" dataCellStyle="Vírgula"/>
    <tableColumn id="64" xr3:uid="{E6036531-EA6D-4461-BAFB-918B564D6C23}" name="Coluna374" dataDxfId="26" dataCellStyle="Vírgula"/>
    <tableColumn id="63" xr3:uid="{22E65825-16F1-44A6-A755-79C12092A5AB}" name="Coluna373" dataDxfId="25" dataCellStyle="Vírgula"/>
    <tableColumn id="62" xr3:uid="{DAEC3DFE-A853-477C-85BF-D4D4A7D090D0}" name="Coluna372" dataDxfId="24" dataCellStyle="Vírgula"/>
    <tableColumn id="38" xr3:uid="{A8E9B5EB-8F87-44A1-847C-FCBBF42DF09C}" name="Coluna38" dataDxfId="23" dataCellStyle="Vírgula"/>
    <tableColumn id="39" xr3:uid="{7B42111F-9F3C-42C1-B51B-EA198BEF5E66}" name="Coluna39" dataDxfId="22" dataCellStyle="Vírgula"/>
    <tableColumn id="40" xr3:uid="{89B3A164-95B7-4E32-9942-8E36B46B971A}" name="Coluna40" dataDxfId="21" dataCellStyle="Vírgula"/>
    <tableColumn id="41" xr3:uid="{DB1473D2-ECC2-4265-A33F-9E09416E06F9}" name="Coluna41" dataDxfId="20" dataCellStyle="Vírgula"/>
    <tableColumn id="42" xr3:uid="{9B80E51A-10DB-42B4-8A59-70D36AD0B4A7}" name="Coluna42" dataDxfId="19" dataCellStyle="Vírgula"/>
    <tableColumn id="43" xr3:uid="{3B5FE71B-AC9C-42C7-BA28-4388C8A5C599}" name="Coluna43" dataDxfId="18" dataCellStyle="Vírgula"/>
    <tableColumn id="44" xr3:uid="{D8E1458D-441C-461D-9E85-F8990C5C794D}" name="Coluna44" dataDxfId="17" dataCellStyle="Vírgula"/>
    <tableColumn id="45" xr3:uid="{F1F1FD6D-0F79-4055-AD84-3E4FF6E8E075}" name="Coluna45" dataDxfId="16" dataCellStyle="Vírgula"/>
    <tableColumn id="46" xr3:uid="{1116639F-26A6-4CDE-89A1-759497AEB390}" name="Coluna46" dataDxfId="15" dataCellStyle="Vírgula"/>
    <tableColumn id="59" xr3:uid="{A39B202A-5C30-459B-9833-FB1255E6AA79}" name="Coluna462" dataDxfId="14" dataCellStyle="Vírgula"/>
    <tableColumn id="47" xr3:uid="{96E5A7A1-8A0E-4BAB-AF2D-98F2E179F09C}" name="Coluna47" dataDxfId="13" dataCellStyle="Vírgula"/>
    <tableColumn id="48" xr3:uid="{EC355A19-5D9A-4F09-8861-97D14CDB6059}" name="Coluna48" dataDxfId="12" dataCellStyle="Vírgula"/>
    <tableColumn id="49" xr3:uid="{3E6BCFD1-17A2-4B01-AD88-1C06ECB47418}" name="Coluna49" dataDxfId="11" dataCellStyle="Vírgula"/>
    <tableColumn id="61" xr3:uid="{517B742E-3DD9-423F-AF21-1B9317CC331F}" name="Coluna492" dataDxfId="10" dataCellStyle="Vírgula"/>
    <tableColumn id="50" xr3:uid="{00FFC9C0-07AE-4B26-9D0B-7AD9AFCE3A6B}" name="Coluna50" dataDxfId="9" dataCellStyle="Vírgula"/>
    <tableColumn id="51" xr3:uid="{82B30371-DC66-45CF-BB63-55B59453AB44}" name="Coluna51" dataDxfId="8" dataCellStyle="Vírgula"/>
    <tableColumn id="52" xr3:uid="{5D593A59-07CF-4A49-A6DF-6FA89E42807E}" name="Coluna52" dataDxfId="7" dataCellStyle="Vírgula"/>
    <tableColumn id="60" xr3:uid="{729E2934-1D24-40B0-97C7-CF205769DA8D}" name="Coluna522" dataDxfId="6" dataCellStyle="Vírgula"/>
    <tableColumn id="53" xr3:uid="{2BE46C04-C292-488F-9302-8E453E1C700C}" name="Coluna53" dataDxfId="5"/>
    <tableColumn id="54" xr3:uid="{496A7A71-AA29-4C08-9B00-9D2E36E34F82}" name="Coluna54" dataDxfId="4"/>
    <tableColumn id="55" xr3:uid="{7A018AD9-3425-4839-B313-5C6208ADC850}" name="Coluna55" dataDxfId="3"/>
    <tableColumn id="56" xr3:uid="{31FB07AC-3EA3-44AC-ABB4-7917FA2D2A88}" name="Coluna56" dataDxfId="2"/>
    <tableColumn id="57" xr3:uid="{01F82FDD-F795-462F-8434-F3999C443C6E}" name="Coluna57" dataDxfId="1"/>
    <tableColumn id="58" xr3:uid="{23F2C419-19D8-4302-BC2B-181FD6788611}" name="Coluna58" dataDxfId="0"/>
  </tableColumns>
  <tableStyleInfo name="zEBRA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E970-87F0-46DF-B26B-CCE840D7EA13}">
  <sheetPr>
    <pageSetUpPr fitToPage="1"/>
  </sheetPr>
  <dimension ref="A1:L39"/>
  <sheetViews>
    <sheetView tabSelected="1" view="pageBreakPreview" zoomScale="85" zoomScaleNormal="85" zoomScaleSheetLayoutView="85" zoomScalePageLayoutView="80" workbookViewId="0">
      <selection activeCell="J13" sqref="J13"/>
    </sheetView>
  </sheetViews>
  <sheetFormatPr defaultColWidth="9.140625" defaultRowHeight="15" x14ac:dyDescent="0.2"/>
  <cols>
    <col min="1" max="1" width="12.42578125" style="165" customWidth="1"/>
    <col min="2" max="2" width="73.140625" style="366" customWidth="1"/>
    <col min="3" max="3" width="10.140625" style="165" customWidth="1"/>
    <col min="4" max="4" width="9.85546875" style="166" bestFit="1" customWidth="1"/>
    <col min="5" max="5" width="11.28515625" style="167" bestFit="1" customWidth="1"/>
    <col min="6" max="6" width="11.5703125" style="167" bestFit="1" customWidth="1"/>
    <col min="7" max="7" width="19.7109375" style="167" bestFit="1" customWidth="1"/>
    <col min="8" max="8" width="12.5703125" style="168" customWidth="1"/>
    <col min="9" max="9" width="13.140625" style="3" bestFit="1" customWidth="1"/>
    <col min="10" max="10" width="30.85546875" style="3" bestFit="1" customWidth="1"/>
    <col min="11" max="11" width="13.140625" style="3" bestFit="1" customWidth="1"/>
    <col min="12" max="12" width="12.5703125" style="3" bestFit="1" customWidth="1"/>
    <col min="13" max="16384" width="9.140625" style="3"/>
  </cols>
  <sheetData>
    <row r="1" spans="1:12" ht="15.75" x14ac:dyDescent="0.2">
      <c r="A1" s="768" t="str">
        <f>Orçamento!A1</f>
        <v>ESTADO DE MATO GROSSO</v>
      </c>
      <c r="B1" s="768"/>
      <c r="C1" s="768"/>
      <c r="D1" s="768"/>
      <c r="E1" s="768"/>
      <c r="F1" s="768"/>
      <c r="G1" s="768"/>
      <c r="H1" s="768"/>
    </row>
    <row r="2" spans="1:12" ht="15.75" x14ac:dyDescent="0.2">
      <c r="A2" s="768" t="str">
        <f>Orçamento!A2</f>
        <v>PREFEITURA MUNICIPAL DE NOBRES</v>
      </c>
      <c r="B2" s="768"/>
      <c r="C2" s="768"/>
      <c r="D2" s="768"/>
      <c r="E2" s="768"/>
      <c r="F2" s="768"/>
      <c r="G2" s="768"/>
      <c r="H2" s="768"/>
      <c r="I2" s="56"/>
      <c r="J2" s="56"/>
      <c r="K2" s="56"/>
    </row>
    <row r="3" spans="1:12" ht="15" customHeight="1" x14ac:dyDescent="0.2">
      <c r="A3" s="88" t="str">
        <f>Orçamento!A3</f>
        <v>OBRA:</v>
      </c>
      <c r="B3" s="377" t="str">
        <f>Orçamento!C3</f>
        <v>PAVIMENTAÇÃO ASFALTICA E DRENAGEM DE AGUAS PLUVIAIS</v>
      </c>
      <c r="C3" s="769" t="str">
        <f>Orçamento!E3</f>
        <v>TABELA REFERÊNCIA</v>
      </c>
      <c r="D3" s="769"/>
      <c r="E3" s="769"/>
      <c r="F3" s="770" t="str">
        <f>Orçamento!J3</f>
        <v>BDI PAV:</v>
      </c>
      <c r="G3" s="770" t="str">
        <f>Orçamento!K3</f>
        <v>BDI DREN.</v>
      </c>
      <c r="H3" s="769" t="str">
        <f>Orçamento!L3</f>
        <v>BDI DIF.:</v>
      </c>
      <c r="I3" s="56"/>
      <c r="J3" s="56"/>
      <c r="K3" s="56"/>
    </row>
    <row r="4" spans="1:12" ht="15" customHeight="1" x14ac:dyDescent="0.2">
      <c r="A4" s="88" t="str">
        <f>Orçamento!A4</f>
        <v>LOCAL:</v>
      </c>
      <c r="B4" s="377" t="str">
        <f>Orçamento!C4</f>
        <v>DIVERSAS RUAS - PERIMETRO URBANO</v>
      </c>
      <c r="C4" s="769" t="str">
        <f>Orçamento!E4</f>
        <v>SINAPI - AGOSTO 2022 (NAO DESONERADO) - SICRO 07/2022 - ANP JUN/2022</v>
      </c>
      <c r="D4" s="769"/>
      <c r="E4" s="769"/>
      <c r="F4" s="770"/>
      <c r="G4" s="770"/>
      <c r="H4" s="769"/>
    </row>
    <row r="5" spans="1:12" ht="15.75" customHeight="1" x14ac:dyDescent="0.2">
      <c r="A5" s="88" t="str">
        <f>Orçamento!A5</f>
        <v>PROPR.:</v>
      </c>
      <c r="B5" s="377" t="str">
        <f>Orçamento!C5</f>
        <v>PREFEITURA MUNICIPAL DE NOBRES</v>
      </c>
      <c r="C5" s="769"/>
      <c r="D5" s="769"/>
      <c r="E5" s="769"/>
      <c r="F5" s="375">
        <f>Orçamento!J5</f>
        <v>0.20699999999999999</v>
      </c>
      <c r="G5" s="376">
        <f>Orçamento!K5</f>
        <v>0.24179999999999999</v>
      </c>
      <c r="H5" s="376">
        <f>Orçamento!L5</f>
        <v>0.14030000000000001</v>
      </c>
    </row>
    <row r="6" spans="1:12" x14ac:dyDescent="0.2">
      <c r="A6" s="88" t="str">
        <f>Orçamento!A6</f>
        <v>ÁREA (m²):</v>
      </c>
      <c r="B6" s="337">
        <f>Orçamento!C6</f>
        <v>31722.03</v>
      </c>
      <c r="C6" s="769"/>
      <c r="D6" s="769"/>
      <c r="E6" s="769"/>
      <c r="F6" s="338" t="str">
        <f>Orçamento!J6</f>
        <v>DATA:</v>
      </c>
      <c r="G6" s="771">
        <f>Orçamento!K6</f>
        <v>44369</v>
      </c>
      <c r="H6" s="771"/>
    </row>
    <row r="7" spans="1:12" ht="16.5" thickBot="1" x14ac:dyDescent="0.25">
      <c r="A7" s="775" t="s">
        <v>620</v>
      </c>
      <c r="B7" s="776"/>
      <c r="C7" s="776"/>
      <c r="D7" s="776"/>
      <c r="E7" s="776"/>
      <c r="F7" s="776"/>
      <c r="G7" s="776"/>
      <c r="H7" s="777"/>
    </row>
    <row r="8" spans="1:12" ht="25.5" x14ac:dyDescent="0.2">
      <c r="A8" s="394" t="str">
        <f>Orçamento!A8</f>
        <v>ITEM</v>
      </c>
      <c r="B8" s="781" t="str">
        <f>Orçamento!D8</f>
        <v>DESCRIÇÃO DO ITEM</v>
      </c>
      <c r="C8" s="782"/>
      <c r="D8" s="782"/>
      <c r="E8" s="782"/>
      <c r="F8" s="783"/>
      <c r="G8" s="505" t="str">
        <f>Orçamento!K8</f>
        <v>VALOR PARCIAL              COM BDI</v>
      </c>
      <c r="H8" s="506" t="str">
        <f>Orçamento!L8</f>
        <v>(%)</v>
      </c>
      <c r="I8" s="59"/>
      <c r="J8" s="105"/>
      <c r="K8" s="105"/>
      <c r="L8" s="105"/>
    </row>
    <row r="9" spans="1:12" x14ac:dyDescent="0.2">
      <c r="A9" s="339" t="str">
        <f>Orçamento!A9</f>
        <v>1.0</v>
      </c>
      <c r="B9" s="772" t="str">
        <f>Orçamento!D9</f>
        <v>SERVIÇOS PRELIMINARES - BDI PAV.</v>
      </c>
      <c r="C9" s="773"/>
      <c r="D9" s="773"/>
      <c r="E9" s="773"/>
      <c r="F9" s="774"/>
      <c r="G9" s="508">
        <f>Orçamento!K9</f>
        <v>31344.32</v>
      </c>
      <c r="H9" s="509">
        <f>Orçamento!L9</f>
        <v>5.0000000000000001E-3</v>
      </c>
      <c r="I9" s="103"/>
    </row>
    <row r="10" spans="1:12" x14ac:dyDescent="0.2">
      <c r="A10" s="339" t="str">
        <f>Orçamento!A11</f>
        <v>2.0</v>
      </c>
      <c r="B10" s="772" t="str">
        <f>Orçamento!D11</f>
        <v>MOBILIZAÇÃO E DESMOBILIZAÇÃO DE OBRA  - BDI PAV.</v>
      </c>
      <c r="C10" s="773"/>
      <c r="D10" s="773"/>
      <c r="E10" s="773"/>
      <c r="F10" s="774"/>
      <c r="G10" s="508">
        <f>Orçamento!K11</f>
        <v>34162.92</v>
      </c>
      <c r="H10" s="509">
        <f>Orçamento!L11</f>
        <v>5.4999999999999997E-3</v>
      </c>
      <c r="I10" s="103"/>
    </row>
    <row r="11" spans="1:12" x14ac:dyDescent="0.2">
      <c r="A11" s="339" t="str">
        <f>Orçamento!A13</f>
        <v>3.0</v>
      </c>
      <c r="B11" s="772" t="str">
        <f>Orçamento!D13</f>
        <v>ADMINISTRAÇÃO DE CANTEIRO DE OBRA  - BDI PAV.</v>
      </c>
      <c r="C11" s="773"/>
      <c r="D11" s="773"/>
      <c r="E11" s="773"/>
      <c r="F11" s="774"/>
      <c r="G11" s="508">
        <f>Orçamento!K13</f>
        <v>225358.29</v>
      </c>
      <c r="H11" s="509">
        <f>Orçamento!L13</f>
        <v>3.61E-2</v>
      </c>
      <c r="I11" s="103"/>
    </row>
    <row r="12" spans="1:12" x14ac:dyDescent="0.2">
      <c r="A12" s="339" t="str">
        <f>Orçamento!A15</f>
        <v>4.0</v>
      </c>
      <c r="B12" s="772" t="str">
        <f>Orçamento!D15</f>
        <v>DRENAGEM DE ÁGUAS PLUVIAIS  - BDI DREN.</v>
      </c>
      <c r="C12" s="773"/>
      <c r="D12" s="773"/>
      <c r="E12" s="773"/>
      <c r="F12" s="774"/>
      <c r="G12" s="508"/>
      <c r="H12" s="509"/>
      <c r="I12" s="103"/>
    </row>
    <row r="13" spans="1:12" x14ac:dyDescent="0.2">
      <c r="A13" s="339" t="str">
        <f>Orçamento!A16</f>
        <v>4.1</v>
      </c>
      <c r="B13" s="772" t="str">
        <f>Orçamento!D16</f>
        <v>ESCAVAÇÃO</v>
      </c>
      <c r="C13" s="773"/>
      <c r="D13" s="773"/>
      <c r="E13" s="773"/>
      <c r="F13" s="774"/>
      <c r="G13" s="508">
        <f>Orçamento!K16</f>
        <v>60438.8</v>
      </c>
      <c r="H13" s="509">
        <f>Orçamento!L16</f>
        <v>9.7000000000000003E-3</v>
      </c>
      <c r="J13" s="392"/>
    </row>
    <row r="14" spans="1:12" x14ac:dyDescent="0.2">
      <c r="A14" s="339" t="str">
        <f>Orçamento!A20</f>
        <v>4.2</v>
      </c>
      <c r="B14" s="772" t="str">
        <f>Orçamento!D20</f>
        <v>ESCORAMENTO</v>
      </c>
      <c r="C14" s="773"/>
      <c r="D14" s="773"/>
      <c r="E14" s="773"/>
      <c r="F14" s="774"/>
      <c r="G14" s="508">
        <f>Orçamento!K20</f>
        <v>206325.1</v>
      </c>
      <c r="H14" s="509">
        <f>Orçamento!L20</f>
        <v>3.3099999999999997E-2</v>
      </c>
      <c r="I14" s="57"/>
    </row>
    <row r="15" spans="1:12" x14ac:dyDescent="0.2">
      <c r="A15" s="339" t="str">
        <f>Orçamento!A23</f>
        <v>4.3</v>
      </c>
      <c r="B15" s="772" t="str">
        <f>Orçamento!D23</f>
        <v>PREPARO DE FUNDO DE VALA</v>
      </c>
      <c r="C15" s="773"/>
      <c r="D15" s="773"/>
      <c r="E15" s="773"/>
      <c r="F15" s="774"/>
      <c r="G15" s="508">
        <f>Orçamento!K23</f>
        <v>127260.35</v>
      </c>
      <c r="H15" s="509">
        <f>Orçamento!L23</f>
        <v>2.0400000000000001E-2</v>
      </c>
      <c r="I15" s="57"/>
    </row>
    <row r="16" spans="1:12" x14ac:dyDescent="0.2">
      <c r="A16" s="339" t="str">
        <f>Orçamento!A26</f>
        <v>4.4</v>
      </c>
      <c r="B16" s="772" t="str">
        <f>Orçamento!D26</f>
        <v>REATERRO</v>
      </c>
      <c r="C16" s="773"/>
      <c r="D16" s="773"/>
      <c r="E16" s="773"/>
      <c r="F16" s="774"/>
      <c r="G16" s="508">
        <f>Orçamento!K26</f>
        <v>206775.55</v>
      </c>
      <c r="H16" s="509">
        <f>Orçamento!L26</f>
        <v>3.3099999999999997E-2</v>
      </c>
      <c r="I16" s="57"/>
    </row>
    <row r="17" spans="1:12" x14ac:dyDescent="0.2">
      <c r="A17" s="339" t="str">
        <f>Orçamento!A31</f>
        <v>4.5</v>
      </c>
      <c r="B17" s="772" t="str">
        <f>Orçamento!D31</f>
        <v>ASSENTAMENTO E FORNECIMENTO DE TUBO</v>
      </c>
      <c r="C17" s="773"/>
      <c r="D17" s="773"/>
      <c r="E17" s="773"/>
      <c r="F17" s="774"/>
      <c r="G17" s="508">
        <f>Orçamento!K31</f>
        <v>1727022.32</v>
      </c>
      <c r="H17" s="509">
        <f>Orçamento!L31</f>
        <v>0.27679999999999999</v>
      </c>
      <c r="I17" s="57"/>
    </row>
    <row r="18" spans="1:12" ht="36" customHeight="1" x14ac:dyDescent="0.2">
      <c r="A18" s="339" t="str">
        <f>Orçamento!A37</f>
        <v>4.6</v>
      </c>
      <c r="B18" s="772" t="str">
        <f>Orçamento!D37</f>
        <v>POÇOS DE VISITA</v>
      </c>
      <c r="C18" s="773"/>
      <c r="D18" s="773"/>
      <c r="E18" s="773"/>
      <c r="F18" s="774"/>
      <c r="G18" s="508">
        <f>Orçamento!K37</f>
        <v>199472.18</v>
      </c>
      <c r="H18" s="509">
        <f>Orçamento!L37</f>
        <v>3.2000000000000001E-2</v>
      </c>
      <c r="I18" s="57"/>
    </row>
    <row r="19" spans="1:12" x14ac:dyDescent="0.2">
      <c r="A19" s="339" t="str">
        <f>Orçamento!A45</f>
        <v>4.7</v>
      </c>
      <c r="B19" s="772" t="str">
        <f>Orçamento!D45</f>
        <v>BOCAS DE LOBO</v>
      </c>
      <c r="C19" s="773"/>
      <c r="D19" s="773"/>
      <c r="E19" s="773"/>
      <c r="F19" s="774"/>
      <c r="G19" s="508">
        <f>Orçamento!K45</f>
        <v>75035.67</v>
      </c>
      <c r="H19" s="509">
        <f>Orçamento!L45</f>
        <v>1.2E-2</v>
      </c>
      <c r="I19" s="57"/>
    </row>
    <row r="20" spans="1:12" x14ac:dyDescent="0.2">
      <c r="A20" s="339" t="str">
        <f>Orçamento!A48</f>
        <v>4.8</v>
      </c>
      <c r="B20" s="772" t="str">
        <f>Orçamento!D48</f>
        <v>DISSIPADORES</v>
      </c>
      <c r="C20" s="773"/>
      <c r="D20" s="773"/>
      <c r="E20" s="773"/>
      <c r="F20" s="774"/>
      <c r="G20" s="508">
        <f>Orçamento!K48</f>
        <v>10521.53</v>
      </c>
      <c r="H20" s="509">
        <f>Orçamento!L48</f>
        <v>1.6999999999999999E-3</v>
      </c>
      <c r="I20" s="57"/>
    </row>
    <row r="21" spans="1:12" s="58" customFormat="1" ht="14.25" x14ac:dyDescent="0.2">
      <c r="A21" s="339" t="str">
        <f>Orçamento!A50</f>
        <v>4.9</v>
      </c>
      <c r="B21" s="772" t="str">
        <f>Orçamento!D50</f>
        <v>SINALIZAÇÃO</v>
      </c>
      <c r="C21" s="773"/>
      <c r="D21" s="773"/>
      <c r="E21" s="773"/>
      <c r="F21" s="774"/>
      <c r="G21" s="508">
        <f>Orçamento!K50</f>
        <v>63934.51</v>
      </c>
      <c r="H21" s="509">
        <f>Orçamento!L50</f>
        <v>1.0200000000000001E-2</v>
      </c>
    </row>
    <row r="22" spans="1:12" x14ac:dyDescent="0.2">
      <c r="A22" s="339">
        <f>Orçamento!A52</f>
        <v>5</v>
      </c>
      <c r="B22" s="772" t="str">
        <f>Orçamento!D52</f>
        <v>PAVIMENTAÇÃO EM TSD</v>
      </c>
      <c r="C22" s="773"/>
      <c r="D22" s="773"/>
      <c r="E22" s="773"/>
      <c r="F22" s="774"/>
      <c r="G22" s="508"/>
      <c r="H22" s="509"/>
    </row>
    <row r="23" spans="1:12" x14ac:dyDescent="0.2">
      <c r="A23" s="339" t="str">
        <f>Orçamento!A53</f>
        <v>5.1</v>
      </c>
      <c r="B23" s="772" t="str">
        <f>Orçamento!D53</f>
        <v>TERRAPLENAGEM  - BDI PAV.</v>
      </c>
      <c r="C23" s="773"/>
      <c r="D23" s="773"/>
      <c r="E23" s="773"/>
      <c r="F23" s="774"/>
      <c r="G23" s="508">
        <f>Orçamento!K53</f>
        <v>153468.79</v>
      </c>
      <c r="H23" s="509">
        <f>Orçamento!L53</f>
        <v>2.46E-2</v>
      </c>
    </row>
    <row r="24" spans="1:12" x14ac:dyDescent="0.2">
      <c r="A24" s="339" t="str">
        <f>Orçamento!A56</f>
        <v>5.2</v>
      </c>
      <c r="B24" s="772" t="str">
        <f>Orçamento!D56</f>
        <v>PAVIMENTAÇÃO  - BDI PAV.</v>
      </c>
      <c r="C24" s="773"/>
      <c r="D24" s="773"/>
      <c r="E24" s="773"/>
      <c r="F24" s="774"/>
      <c r="G24" s="508">
        <f>Orçamento!K56</f>
        <v>784850.9</v>
      </c>
      <c r="H24" s="509">
        <f>Orçamento!L56</f>
        <v>0.1258</v>
      </c>
    </row>
    <row r="25" spans="1:12" x14ac:dyDescent="0.2">
      <c r="A25" s="339" t="str">
        <f>Orçamento!A68</f>
        <v>5.3</v>
      </c>
      <c r="B25" s="772" t="str">
        <f>Orçamento!D68</f>
        <v>AQUISIÇÃO DE MATERIAL BETUMINOSO - BDI DIFERENCIADO</v>
      </c>
      <c r="C25" s="773"/>
      <c r="D25" s="773"/>
      <c r="E25" s="773"/>
      <c r="F25" s="774"/>
      <c r="G25" s="508">
        <f>Orçamento!K68</f>
        <v>902808.97</v>
      </c>
      <c r="H25" s="509">
        <f>Orçamento!L68</f>
        <v>0.1447</v>
      </c>
      <c r="I25" s="60"/>
    </row>
    <row r="26" spans="1:12" x14ac:dyDescent="0.2">
      <c r="A26" s="339" t="str">
        <f>Orçamento!A71</f>
        <v>5.4</v>
      </c>
      <c r="B26" s="772" t="str">
        <f>Orçamento!D71</f>
        <v>OBRAS COMPLEMENTARES  - BDI PAV.</v>
      </c>
      <c r="C26" s="773"/>
      <c r="D26" s="773"/>
      <c r="E26" s="773"/>
      <c r="F26" s="774"/>
      <c r="G26" s="508">
        <f>Orçamento!K71</f>
        <v>1263143.1200000001</v>
      </c>
      <c r="H26" s="509">
        <f>Orçamento!L71</f>
        <v>0.2024</v>
      </c>
    </row>
    <row r="27" spans="1:12" x14ac:dyDescent="0.2">
      <c r="A27" s="339" t="str">
        <f>Orçamento!A78</f>
        <v>5.5</v>
      </c>
      <c r="B27" s="772" t="str">
        <f>Orçamento!D78</f>
        <v>SINALIZAÇÃO VIÁRIA  - BDI PAV.</v>
      </c>
      <c r="C27" s="773"/>
      <c r="D27" s="773"/>
      <c r="E27" s="773"/>
      <c r="F27" s="774"/>
      <c r="G27" s="508">
        <f>Orçamento!K78</f>
        <v>168333.58</v>
      </c>
      <c r="H27" s="509">
        <f>Orçamento!L78</f>
        <v>2.7E-2</v>
      </c>
      <c r="J27" s="754"/>
      <c r="K27" s="74"/>
    </row>
    <row r="28" spans="1:12" ht="15.75" thickBot="1" x14ac:dyDescent="0.25">
      <c r="A28" s="778" t="str">
        <f>Orçamento!A83</f>
        <v>TOTAL DA PLANILHA</v>
      </c>
      <c r="B28" s="779"/>
      <c r="C28" s="779"/>
      <c r="D28" s="779"/>
      <c r="E28" s="779"/>
      <c r="F28" s="780"/>
      <c r="G28" s="474">
        <f>Orçamento!K83</f>
        <v>6240256.9000000004</v>
      </c>
      <c r="H28" s="507">
        <f>Orçamento!L83</f>
        <v>1</v>
      </c>
      <c r="J28" s="60"/>
      <c r="K28" s="74"/>
    </row>
    <row r="29" spans="1:12" x14ac:dyDescent="0.2">
      <c r="J29" s="60"/>
    </row>
    <row r="30" spans="1:12" x14ac:dyDescent="0.2">
      <c r="G30" s="169"/>
      <c r="H30" s="767">
        <f>G28/100</f>
        <v>62402.57</v>
      </c>
      <c r="I30" s="767"/>
      <c r="J30" s="3">
        <f>9.5*3.5</f>
        <v>33.25</v>
      </c>
    </row>
    <row r="31" spans="1:12" x14ac:dyDescent="0.2">
      <c r="B31" s="369" t="str">
        <f>Terraplanagem!B45</f>
        <v>MAGNO SILVA BAHIA</v>
      </c>
      <c r="G31" s="169"/>
      <c r="J31" s="109">
        <f>G28*(1.3325)</f>
        <v>8315142.3200000003</v>
      </c>
      <c r="K31" s="60"/>
    </row>
    <row r="32" spans="1:12" x14ac:dyDescent="0.2">
      <c r="B32" s="369" t="str">
        <f>Terraplanagem!B46</f>
        <v>ENGº CIVIL</v>
      </c>
      <c r="G32" s="167">
        <f>G28*0.85</f>
        <v>5304218.3650000002</v>
      </c>
      <c r="J32" s="109"/>
      <c r="L32" s="60"/>
    </row>
    <row r="33" spans="2:10" x14ac:dyDescent="0.2">
      <c r="B33" s="369" t="str">
        <f>Terraplanagem!B47</f>
        <v>CREA 121.754.849-1</v>
      </c>
      <c r="J33" s="109"/>
    </row>
    <row r="34" spans="2:10" x14ac:dyDescent="0.2">
      <c r="J34" s="74"/>
    </row>
    <row r="35" spans="2:10" x14ac:dyDescent="0.2">
      <c r="J35" s="74"/>
    </row>
    <row r="36" spans="2:10" x14ac:dyDescent="0.2">
      <c r="H36" s="170"/>
      <c r="J36" s="74"/>
    </row>
    <row r="37" spans="2:10" x14ac:dyDescent="0.2">
      <c r="G37" s="169"/>
      <c r="H37" s="170"/>
      <c r="J37" s="74"/>
    </row>
    <row r="38" spans="2:10" x14ac:dyDescent="0.2">
      <c r="H38" s="170"/>
      <c r="J38" s="86"/>
    </row>
    <row r="39" spans="2:10" x14ac:dyDescent="0.2">
      <c r="G39" s="169"/>
      <c r="J39" s="60"/>
    </row>
  </sheetData>
  <mergeCells count="31">
    <mergeCell ref="B18:F18"/>
    <mergeCell ref="B19:F19"/>
    <mergeCell ref="B20:F20"/>
    <mergeCell ref="B21:F21"/>
    <mergeCell ref="B22:F22"/>
    <mergeCell ref="B24:F24"/>
    <mergeCell ref="B25:F25"/>
    <mergeCell ref="B26:F26"/>
    <mergeCell ref="B27:F27"/>
    <mergeCell ref="B23:F23"/>
    <mergeCell ref="B12:F12"/>
    <mergeCell ref="B13:F13"/>
    <mergeCell ref="B14:F14"/>
    <mergeCell ref="B15:F15"/>
    <mergeCell ref="B16:F16"/>
    <mergeCell ref="H30:I30"/>
    <mergeCell ref="A1:H1"/>
    <mergeCell ref="A2:H2"/>
    <mergeCell ref="C3:E3"/>
    <mergeCell ref="F3:F4"/>
    <mergeCell ref="G3:G4"/>
    <mergeCell ref="H3:H4"/>
    <mergeCell ref="C4:E6"/>
    <mergeCell ref="G6:H6"/>
    <mergeCell ref="B17:F17"/>
    <mergeCell ref="A7:H7"/>
    <mergeCell ref="A28:F28"/>
    <mergeCell ref="B8:F8"/>
    <mergeCell ref="B9:F9"/>
    <mergeCell ref="B10:F10"/>
    <mergeCell ref="B11:F11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90" fitToHeight="0" orientation="landscape" r:id="rId1"/>
  <headerFooter>
    <oddFooter>&amp;L&amp;A&amp;C___________________________________________
Magno Silva Bahia
Eng. Civil - CREA 121.754.849-1&amp;R&amp;P/&amp;N</oddFooter>
  </headerFooter>
  <rowBreaks count="2" manualBreakCount="2">
    <brk id="28" max="9" man="1"/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2"/>
  <sheetViews>
    <sheetView view="pageBreakPreview" topLeftCell="A4" zoomScaleNormal="100" zoomScaleSheetLayoutView="100" workbookViewId="0">
      <selection activeCell="G23" sqref="G23"/>
    </sheetView>
  </sheetViews>
  <sheetFormatPr defaultRowHeight="12.75" x14ac:dyDescent="0.2"/>
  <cols>
    <col min="1" max="1" width="26.85546875" customWidth="1"/>
    <col min="2" max="2" width="20.140625" customWidth="1"/>
    <col min="3" max="3" width="22.5703125" customWidth="1"/>
    <col min="4" max="4" width="13.7109375" customWidth="1"/>
    <col min="5" max="5" width="10.7109375" customWidth="1"/>
    <col min="6" max="6" width="27.42578125" customWidth="1"/>
    <col min="7" max="7" width="16.28515625" customWidth="1"/>
  </cols>
  <sheetData>
    <row r="1" spans="1:7" s="80" customFormat="1" ht="15" x14ac:dyDescent="0.2">
      <c r="A1" s="784" t="str">
        <f>Orçamento!A1</f>
        <v>ESTADO DE MATO GROSSO</v>
      </c>
      <c r="B1" s="784"/>
      <c r="C1" s="784"/>
      <c r="D1" s="784"/>
      <c r="E1" s="784"/>
      <c r="F1" s="784"/>
      <c r="G1" s="784"/>
    </row>
    <row r="2" spans="1:7" s="80" customFormat="1" ht="15" x14ac:dyDescent="0.2">
      <c r="A2" s="784" t="str">
        <f>Orçamento!A2</f>
        <v>PREFEITURA MUNICIPAL DE NOBRES</v>
      </c>
      <c r="B2" s="784"/>
      <c r="C2" s="784"/>
      <c r="D2" s="784"/>
      <c r="E2" s="784"/>
      <c r="F2" s="784"/>
      <c r="G2" s="784"/>
    </row>
    <row r="3" spans="1:7" s="44" customFormat="1" ht="24" customHeight="1" x14ac:dyDescent="0.2">
      <c r="A3" s="338" t="str">
        <f>Terraplanagem!A3</f>
        <v>OBRA:</v>
      </c>
      <c r="B3" s="769" t="str">
        <f>Terraplanagem!B3</f>
        <v>PAVIMENTAÇÃO ASFALTICA E DRENAGEM DE AGUAS PLUVIAIS</v>
      </c>
      <c r="C3" s="769"/>
      <c r="D3" s="88" t="s">
        <v>175</v>
      </c>
      <c r="E3" s="787" t="s">
        <v>650</v>
      </c>
      <c r="F3" s="788"/>
      <c r="G3" s="227">
        <f>Terraplanagem!H6</f>
        <v>0.20699999999999999</v>
      </c>
    </row>
    <row r="4" spans="1:7" s="44" customFormat="1" ht="24" customHeight="1" x14ac:dyDescent="0.2">
      <c r="A4" s="338" t="str">
        <f>Terraplanagem!A4</f>
        <v>LOCAL:</v>
      </c>
      <c r="B4" s="769" t="str">
        <f>Terraplanagem!B4</f>
        <v>DIVERSAS RUAS - PERIMETRO URBANO</v>
      </c>
      <c r="C4" s="769"/>
      <c r="D4" s="789" t="s">
        <v>651</v>
      </c>
      <c r="E4" s="787" t="s">
        <v>605</v>
      </c>
      <c r="F4" s="788"/>
      <c r="G4" s="467">
        <f>G21</f>
        <v>0.24179999999999999</v>
      </c>
    </row>
    <row r="5" spans="1:7" s="44" customFormat="1" ht="24" customHeight="1" x14ac:dyDescent="0.2">
      <c r="A5" s="338" t="str">
        <f>Terraplanagem!A5</f>
        <v>PROPR.:</v>
      </c>
      <c r="B5" s="769" t="str">
        <f>Terraplanagem!B5</f>
        <v>PREFEITURA MUNICIPAL DE NOBRES</v>
      </c>
      <c r="C5" s="769"/>
      <c r="D5" s="769"/>
      <c r="E5" s="787" t="s">
        <v>649</v>
      </c>
      <c r="F5" s="788"/>
      <c r="G5" s="227">
        <f>E21</f>
        <v>0.14030000000000001</v>
      </c>
    </row>
    <row r="6" spans="1:7" s="44" customFormat="1" ht="24" customHeight="1" x14ac:dyDescent="0.2">
      <c r="A6" s="338" t="str">
        <f>Terraplanagem!A6</f>
        <v>ÁREA (m²):</v>
      </c>
      <c r="B6" s="769">
        <f>Terraplanagem!C43</f>
        <v>35699.21</v>
      </c>
      <c r="C6" s="769"/>
      <c r="D6" s="769"/>
      <c r="E6" s="464" t="str">
        <f>Orçamento!E3</f>
        <v>TABELA REFERÊNCIA</v>
      </c>
      <c r="F6" s="785" t="str">
        <f>Orçamento!E4</f>
        <v>SINAPI - AGOSTO 2022 (NAO DESONERADO) - SICRO 07/2022 - ANP JUN/2022</v>
      </c>
      <c r="G6" s="786"/>
    </row>
    <row r="7" spans="1:7" ht="13.5" thickBot="1" x14ac:dyDescent="0.25"/>
    <row r="8" spans="1:7" ht="30" customHeight="1" x14ac:dyDescent="0.2">
      <c r="A8" s="790" t="s">
        <v>606</v>
      </c>
      <c r="B8" s="791"/>
      <c r="C8" s="792" t="s">
        <v>522</v>
      </c>
      <c r="D8" s="793"/>
      <c r="E8" s="791"/>
      <c r="F8" s="790" t="s">
        <v>607</v>
      </c>
      <c r="G8" s="791"/>
    </row>
    <row r="9" spans="1:7" x14ac:dyDescent="0.2">
      <c r="A9" s="148" t="s">
        <v>523</v>
      </c>
      <c r="B9" s="149" t="s">
        <v>9</v>
      </c>
      <c r="C9" s="794" t="s">
        <v>523</v>
      </c>
      <c r="D9" s="795"/>
      <c r="E9" s="150" t="s">
        <v>9</v>
      </c>
      <c r="F9" s="148" t="s">
        <v>523</v>
      </c>
      <c r="G9" s="149" t="s">
        <v>9</v>
      </c>
    </row>
    <row r="10" spans="1:7" ht="24" customHeight="1" x14ac:dyDescent="0.2">
      <c r="A10" s="151" t="s">
        <v>524</v>
      </c>
      <c r="B10" s="152">
        <v>4.0099999999999997E-2</v>
      </c>
      <c r="C10" s="796" t="s">
        <v>524</v>
      </c>
      <c r="D10" s="797"/>
      <c r="E10" s="153">
        <v>0.04</v>
      </c>
      <c r="F10" s="151" t="s">
        <v>524</v>
      </c>
      <c r="G10" s="370">
        <v>4.9299999999999997E-2</v>
      </c>
    </row>
    <row r="11" spans="1:7" x14ac:dyDescent="0.2">
      <c r="A11" s="151" t="s">
        <v>525</v>
      </c>
      <c r="B11" s="152">
        <v>1.11E-2</v>
      </c>
      <c r="C11" s="796" t="s">
        <v>525</v>
      </c>
      <c r="D11" s="797"/>
      <c r="E11" s="153">
        <v>8.5000000000000006E-3</v>
      </c>
      <c r="F11" s="151" t="s">
        <v>525</v>
      </c>
      <c r="G11" s="370">
        <v>9.9000000000000008E-3</v>
      </c>
    </row>
    <row r="12" spans="1:7" x14ac:dyDescent="0.2">
      <c r="A12" s="151" t="s">
        <v>526</v>
      </c>
      <c r="B12" s="152">
        <v>5.5999999999999999E-3</v>
      </c>
      <c r="C12" s="796" t="s">
        <v>526</v>
      </c>
      <c r="D12" s="797"/>
      <c r="E12" s="153">
        <v>5.5999999999999999E-3</v>
      </c>
      <c r="F12" s="151" t="s">
        <v>526</v>
      </c>
      <c r="G12" s="370">
        <v>1.3899999999999999E-2</v>
      </c>
    </row>
    <row r="13" spans="1:7" x14ac:dyDescent="0.2">
      <c r="A13" s="151" t="s">
        <v>544</v>
      </c>
      <c r="B13" s="152">
        <v>4.0000000000000001E-3</v>
      </c>
      <c r="C13" s="796" t="s">
        <v>544</v>
      </c>
      <c r="D13" s="797"/>
      <c r="E13" s="153">
        <v>4.0000000000000001E-3</v>
      </c>
      <c r="F13" s="151" t="s">
        <v>544</v>
      </c>
      <c r="G13" s="370">
        <v>4.8999999999999998E-3</v>
      </c>
    </row>
    <row r="14" spans="1:7" x14ac:dyDescent="0.2">
      <c r="A14" s="151" t="s">
        <v>527</v>
      </c>
      <c r="B14" s="152">
        <v>7.2999999999999995E-2</v>
      </c>
      <c r="C14" s="796" t="s">
        <v>527</v>
      </c>
      <c r="D14" s="797"/>
      <c r="E14" s="153">
        <v>3.7900000000000003E-2</v>
      </c>
      <c r="F14" s="151" t="s">
        <v>527</v>
      </c>
      <c r="G14" s="370">
        <v>8.6199999999999999E-2</v>
      </c>
    </row>
    <row r="15" spans="1:7" x14ac:dyDescent="0.2">
      <c r="A15" s="154" t="s">
        <v>528</v>
      </c>
      <c r="B15" s="155">
        <f>SUM(B16:B19)</f>
        <v>5.6500000000000002E-2</v>
      </c>
      <c r="C15" s="798" t="s">
        <v>528</v>
      </c>
      <c r="D15" s="799"/>
      <c r="E15" s="156">
        <f>SUM(E16:E19)</f>
        <v>3.6499999999999998E-2</v>
      </c>
      <c r="F15" s="154" t="s">
        <v>528</v>
      </c>
      <c r="G15" s="371">
        <f>SUM(G16:G19)</f>
        <v>5.6500000000000002E-2</v>
      </c>
    </row>
    <row r="16" spans="1:7" x14ac:dyDescent="0.2">
      <c r="A16" s="151" t="s">
        <v>529</v>
      </c>
      <c r="B16" s="152">
        <v>0.03</v>
      </c>
      <c r="C16" s="796" t="s">
        <v>529</v>
      </c>
      <c r="D16" s="797"/>
      <c r="E16" s="153">
        <v>0.03</v>
      </c>
      <c r="F16" s="151" t="s">
        <v>529</v>
      </c>
      <c r="G16" s="370">
        <v>0.03</v>
      </c>
    </row>
    <row r="17" spans="1:7" x14ac:dyDescent="0.2">
      <c r="A17" s="151" t="s">
        <v>530</v>
      </c>
      <c r="B17" s="152">
        <v>6.4999999999999997E-3</v>
      </c>
      <c r="C17" s="796" t="s">
        <v>530</v>
      </c>
      <c r="D17" s="797"/>
      <c r="E17" s="153">
        <v>6.4999999999999997E-3</v>
      </c>
      <c r="F17" s="151" t="s">
        <v>530</v>
      </c>
      <c r="G17" s="370">
        <v>6.4999999999999997E-3</v>
      </c>
    </row>
    <row r="18" spans="1:7" x14ac:dyDescent="0.2">
      <c r="A18" s="151" t="s">
        <v>531</v>
      </c>
      <c r="B18" s="152">
        <v>0.02</v>
      </c>
      <c r="C18" s="796" t="s">
        <v>531</v>
      </c>
      <c r="D18" s="797"/>
      <c r="E18" s="153">
        <v>0</v>
      </c>
      <c r="F18" s="151" t="s">
        <v>531</v>
      </c>
      <c r="G18" s="370">
        <v>0.02</v>
      </c>
    </row>
    <row r="19" spans="1:7" x14ac:dyDescent="0.2">
      <c r="A19" s="151" t="s">
        <v>532</v>
      </c>
      <c r="B19" s="152">
        <v>0</v>
      </c>
      <c r="C19" s="796" t="s">
        <v>532</v>
      </c>
      <c r="D19" s="797"/>
      <c r="E19" s="153">
        <v>0</v>
      </c>
      <c r="F19" s="151" t="s">
        <v>532</v>
      </c>
      <c r="G19" s="370">
        <v>0</v>
      </c>
    </row>
    <row r="20" spans="1:7" x14ac:dyDescent="0.2">
      <c r="A20" s="151"/>
      <c r="B20" s="157"/>
      <c r="C20" s="800"/>
      <c r="D20" s="801"/>
      <c r="E20" s="158"/>
      <c r="F20" s="151"/>
      <c r="G20" s="157"/>
    </row>
    <row r="21" spans="1:7" ht="13.5" thickBot="1" x14ac:dyDescent="0.25">
      <c r="A21" s="159" t="s">
        <v>69</v>
      </c>
      <c r="B21" s="160">
        <f>ROUND((((1+B10+B13+B12)*(1+B11)*(1+B14)/(1-B15))-1),4)</f>
        <v>0.20699999999999999</v>
      </c>
      <c r="C21" s="802" t="s">
        <v>69</v>
      </c>
      <c r="D21" s="803"/>
      <c r="E21" s="160">
        <f>ROUND((((1+E10+E13+E12)*(1+E11)*(1+E14)/(1-E15))-1),4)</f>
        <v>0.14030000000000001</v>
      </c>
      <c r="F21" s="159" t="s">
        <v>69</v>
      </c>
      <c r="G21" s="160">
        <f>ROUND((((1+G10+G13+G12)*(1+G11)*(1+G14)/(1-G15))-1),4)</f>
        <v>0.24179999999999999</v>
      </c>
    </row>
    <row r="23" spans="1:7" ht="14.25" x14ac:dyDescent="0.2">
      <c r="A23" s="44" t="s">
        <v>127</v>
      </c>
    </row>
    <row r="24" spans="1:7" ht="14.25" x14ac:dyDescent="0.2">
      <c r="A24" s="44" t="s">
        <v>166</v>
      </c>
    </row>
    <row r="26" spans="1:7" x14ac:dyDescent="0.2">
      <c r="D26" s="172" t="s">
        <v>545</v>
      </c>
    </row>
    <row r="40" spans="2:2" ht="15.75" x14ac:dyDescent="0.25">
      <c r="B40" s="106" t="str">
        <f>Terraplanagem!B45</f>
        <v>MAGNO SILVA BAHIA</v>
      </c>
    </row>
    <row r="41" spans="2:2" x14ac:dyDescent="0.2">
      <c r="B41" s="107" t="str">
        <f>Terraplanagem!B46</f>
        <v>ENGº CIVIL</v>
      </c>
    </row>
    <row r="42" spans="2:2" x14ac:dyDescent="0.2">
      <c r="B42" s="107" t="str">
        <f>Terraplanagem!B47</f>
        <v>CREA 121.754.849-1</v>
      </c>
    </row>
  </sheetData>
  <mergeCells count="27">
    <mergeCell ref="F8:G8"/>
    <mergeCell ref="C19:D19"/>
    <mergeCell ref="C15:D15"/>
    <mergeCell ref="C20:D20"/>
    <mergeCell ref="C21:D21"/>
    <mergeCell ref="C12:D12"/>
    <mergeCell ref="C13:D13"/>
    <mergeCell ref="C14:D14"/>
    <mergeCell ref="C16:D16"/>
    <mergeCell ref="C17:D17"/>
    <mergeCell ref="C18:D18"/>
    <mergeCell ref="A8:B8"/>
    <mergeCell ref="C8:E8"/>
    <mergeCell ref="C9:D9"/>
    <mergeCell ref="C10:D10"/>
    <mergeCell ref="C11:D11"/>
    <mergeCell ref="A1:G1"/>
    <mergeCell ref="A2:G2"/>
    <mergeCell ref="F6:G6"/>
    <mergeCell ref="E4:F4"/>
    <mergeCell ref="E5:F5"/>
    <mergeCell ref="E3:F3"/>
    <mergeCell ref="D4:D6"/>
    <mergeCell ref="B3:C3"/>
    <mergeCell ref="B4:C4"/>
    <mergeCell ref="B5:C5"/>
    <mergeCell ref="B6:C6"/>
  </mergeCells>
  <printOptions horizontalCentered="1"/>
  <pageMargins left="0.19685039370078741" right="0.31496062992125984" top="0.39370078740157483" bottom="0.78740157480314965" header="0.31496062992125984" footer="0.31496062992125984"/>
  <pageSetup paperSize="9" fitToHeight="0" orientation="landscape" r:id="rId1"/>
  <headerFooter>
    <oddFooter>&amp;L&amp;A&amp;C___________________________________________
Magno Silva Bahia
Eng. Civil - CREA 121.754.849-1&amp;R&amp;P/&amp;N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55E3-3B6C-4807-8CDE-F559906439FD}">
  <sheetPr>
    <pageSetUpPr fitToPage="1"/>
  </sheetPr>
  <dimension ref="A1:M40"/>
  <sheetViews>
    <sheetView view="pageBreakPreview" topLeftCell="C5" zoomScaleNormal="85" zoomScaleSheetLayoutView="100" zoomScalePageLayoutView="80" workbookViewId="0">
      <selection activeCell="I24" sqref="I24:I28"/>
    </sheetView>
  </sheetViews>
  <sheetFormatPr defaultColWidth="9.140625" defaultRowHeight="15" x14ac:dyDescent="0.2"/>
  <cols>
    <col min="1" max="1" width="12.42578125" style="165" customWidth="1"/>
    <col min="2" max="2" width="73.140625" style="366" customWidth="1"/>
    <col min="3" max="3" width="10.140625" style="165" customWidth="1"/>
    <col min="4" max="4" width="9.85546875" style="166" bestFit="1" customWidth="1"/>
    <col min="5" max="5" width="11.28515625" style="167" bestFit="1" customWidth="1"/>
    <col min="6" max="6" width="11.5703125" style="167" bestFit="1" customWidth="1"/>
    <col min="7" max="7" width="19.7109375" style="167" bestFit="1" customWidth="1"/>
    <col min="8" max="8" width="12.5703125" style="168" customWidth="1"/>
    <col min="9" max="11" width="14.140625" style="3" bestFit="1" customWidth="1"/>
    <col min="12" max="12" width="9.140625" style="3"/>
    <col min="13" max="13" width="14.140625" style="3" bestFit="1" customWidth="1"/>
    <col min="14" max="16384" width="9.140625" style="3"/>
  </cols>
  <sheetData>
    <row r="1" spans="1:13" ht="15.75" x14ac:dyDescent="0.2">
      <c r="A1" s="768" t="str">
        <f>Orçamento!A1</f>
        <v>ESTADO DE MATO GROSSO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</row>
    <row r="2" spans="1:13" ht="15.75" x14ac:dyDescent="0.2">
      <c r="A2" s="768" t="str">
        <f>Orçamento!A2</f>
        <v>PREFEITURA MUNICIPAL DE NOBRES</v>
      </c>
      <c r="B2" s="768"/>
      <c r="C2" s="768"/>
      <c r="D2" s="768"/>
      <c r="E2" s="768"/>
      <c r="F2" s="768"/>
      <c r="G2" s="768"/>
      <c r="H2" s="768"/>
      <c r="I2" s="768"/>
      <c r="J2" s="768"/>
      <c r="K2" s="768"/>
    </row>
    <row r="3" spans="1:13" ht="15" customHeight="1" x14ac:dyDescent="0.2">
      <c r="A3" s="88" t="str">
        <f>Orçamento!A3</f>
        <v>OBRA:</v>
      </c>
      <c r="B3" s="809" t="str">
        <f>Orçamento!C3</f>
        <v>PAVIMENTAÇÃO ASFALTICA E DRENAGEM DE AGUAS PLUVIAIS</v>
      </c>
      <c r="C3" s="810"/>
      <c r="D3" s="810"/>
      <c r="E3" s="811"/>
      <c r="F3" s="769" t="str">
        <f>Orçamento!E3</f>
        <v>TABELA REFERÊNCIA</v>
      </c>
      <c r="G3" s="769"/>
      <c r="H3" s="769"/>
      <c r="I3" s="770" t="str">
        <f>Orçamento!J3</f>
        <v>BDI PAV:</v>
      </c>
      <c r="J3" s="770" t="str">
        <f>Orçamento!K3</f>
        <v>BDI DREN.</v>
      </c>
      <c r="K3" s="769" t="str">
        <f>Orçamento!L3</f>
        <v>BDI DIF.:</v>
      </c>
    </row>
    <row r="4" spans="1:13" ht="15" customHeight="1" x14ac:dyDescent="0.2">
      <c r="A4" s="88" t="str">
        <f>Orçamento!A4</f>
        <v>LOCAL:</v>
      </c>
      <c r="B4" s="809" t="str">
        <f>Orçamento!C4</f>
        <v>DIVERSAS RUAS - PERIMETRO URBANO</v>
      </c>
      <c r="C4" s="810"/>
      <c r="D4" s="810"/>
      <c r="E4" s="811"/>
      <c r="F4" s="769" t="str">
        <f>Orçamento!E4</f>
        <v>SINAPI - AGOSTO 2022 (NAO DESONERADO) - SICRO 07/2022 - ANP JUN/2022</v>
      </c>
      <c r="G4" s="769"/>
      <c r="H4" s="769"/>
      <c r="I4" s="770"/>
      <c r="J4" s="770"/>
      <c r="K4" s="769"/>
    </row>
    <row r="5" spans="1:13" ht="15.75" customHeight="1" x14ac:dyDescent="0.2">
      <c r="A5" s="88" t="str">
        <f>Orçamento!A5</f>
        <v>PROPR.:</v>
      </c>
      <c r="B5" s="809" t="str">
        <f>Orçamento!C5</f>
        <v>PREFEITURA MUNICIPAL DE NOBRES</v>
      </c>
      <c r="C5" s="810"/>
      <c r="D5" s="810"/>
      <c r="E5" s="811"/>
      <c r="F5" s="769"/>
      <c r="G5" s="769"/>
      <c r="H5" s="769"/>
      <c r="I5" s="375">
        <f>Orçamento!J5</f>
        <v>0.20699999999999999</v>
      </c>
      <c r="J5" s="376">
        <f>Orçamento!K5</f>
        <v>0.24179999999999999</v>
      </c>
      <c r="K5" s="376">
        <f>Orçamento!L5</f>
        <v>0.14030000000000001</v>
      </c>
    </row>
    <row r="6" spans="1:13" x14ac:dyDescent="0.2">
      <c r="A6" s="88" t="str">
        <f>Orçamento!A6</f>
        <v>ÁREA (m²):</v>
      </c>
      <c r="B6" s="809">
        <f>Orçamento!C6</f>
        <v>31722.03</v>
      </c>
      <c r="C6" s="810"/>
      <c r="D6" s="810"/>
      <c r="E6" s="811"/>
      <c r="F6" s="769"/>
      <c r="G6" s="769"/>
      <c r="H6" s="769"/>
      <c r="I6" s="338" t="str">
        <f>Orçamento!J6</f>
        <v>DATA:</v>
      </c>
      <c r="J6" s="771">
        <f>Orçamento!K6</f>
        <v>44369</v>
      </c>
      <c r="K6" s="771"/>
    </row>
    <row r="7" spans="1:13" ht="26.25" customHeight="1" x14ac:dyDescent="0.2">
      <c r="A7" s="807" t="s">
        <v>82</v>
      </c>
      <c r="B7" s="808"/>
      <c r="C7" s="808"/>
      <c r="D7" s="808"/>
      <c r="E7" s="808"/>
      <c r="F7" s="808"/>
      <c r="G7" s="808"/>
      <c r="H7" s="808"/>
      <c r="I7" s="808"/>
      <c r="J7" s="808"/>
      <c r="K7" s="808"/>
    </row>
    <row r="8" spans="1:13" x14ac:dyDescent="0.2">
      <c r="A8" s="806" t="str">
        <f>Orçamento!A8</f>
        <v>ITEM</v>
      </c>
      <c r="B8" s="806" t="str">
        <f>Orçamento!D8</f>
        <v>DESCRIÇÃO DO ITEM</v>
      </c>
      <c r="C8" s="806"/>
      <c r="D8" s="806"/>
      <c r="E8" s="806"/>
      <c r="F8" s="806"/>
      <c r="G8" s="812" t="str">
        <f>Orçamento!K8</f>
        <v>VALOR PARCIAL              COM BDI</v>
      </c>
      <c r="H8" s="813" t="str">
        <f>Orçamento!L8</f>
        <v>(%)</v>
      </c>
      <c r="I8" s="784" t="s">
        <v>187</v>
      </c>
      <c r="J8" s="784"/>
      <c r="K8" s="784"/>
    </row>
    <row r="9" spans="1:13" x14ac:dyDescent="0.2">
      <c r="A9" s="806"/>
      <c r="B9" s="806"/>
      <c r="C9" s="806"/>
      <c r="D9" s="806"/>
      <c r="E9" s="806"/>
      <c r="F9" s="806"/>
      <c r="G9" s="812"/>
      <c r="H9" s="813"/>
      <c r="I9" s="339" t="s">
        <v>562</v>
      </c>
      <c r="J9" s="339" t="s">
        <v>188</v>
      </c>
      <c r="K9" s="339" t="s">
        <v>8</v>
      </c>
    </row>
    <row r="10" spans="1:13" x14ac:dyDescent="0.2">
      <c r="A10" s="349" t="str">
        <f>Orçamento!A9</f>
        <v>1.0</v>
      </c>
      <c r="B10" s="804" t="str">
        <f>Orçamento!D9</f>
        <v>SERVIÇOS PRELIMINARES - BDI PAV.</v>
      </c>
      <c r="C10" s="804"/>
      <c r="D10" s="804"/>
      <c r="E10" s="804"/>
      <c r="F10" s="804"/>
      <c r="G10" s="360">
        <f>Orçamento!K9</f>
        <v>31344.32</v>
      </c>
      <c r="H10" s="372">
        <f>Orçamento!L9</f>
        <v>5.0000000000000001E-3</v>
      </c>
      <c r="I10" s="360">
        <f>G10*($H$32/$I$35)</f>
        <v>29120.53</v>
      </c>
      <c r="J10" s="360">
        <f>G10-I10</f>
        <v>2223.79</v>
      </c>
      <c r="K10" s="360">
        <f>J10+I10</f>
        <v>31344.32</v>
      </c>
      <c r="M10" s="392">
        <v>13101.95</v>
      </c>
    </row>
    <row r="11" spans="1:13" x14ac:dyDescent="0.2">
      <c r="A11" s="349" t="str">
        <f>Orçamento!A11</f>
        <v>2.0</v>
      </c>
      <c r="B11" s="804" t="str">
        <f>Orçamento!D11</f>
        <v>MOBILIZAÇÃO E DESMOBILIZAÇÃO DE OBRA  - BDI PAV.</v>
      </c>
      <c r="C11" s="804"/>
      <c r="D11" s="804"/>
      <c r="E11" s="804"/>
      <c r="F11" s="804"/>
      <c r="G11" s="360">
        <f>Orçamento!K11</f>
        <v>34162.92</v>
      </c>
      <c r="H11" s="372">
        <f>Orçamento!L11</f>
        <v>5.4999999999999997E-3</v>
      </c>
      <c r="I11" s="360">
        <f>G11*($H$32/$I$35)</f>
        <v>31739.15</v>
      </c>
      <c r="J11" s="360">
        <f t="shared" ref="J11:J12" si="0">G11-I11</f>
        <v>2423.77</v>
      </c>
      <c r="K11" s="360">
        <f t="shared" ref="K11:K28" si="1">J11+I11</f>
        <v>34162.92</v>
      </c>
      <c r="M11" s="392">
        <v>27925.01</v>
      </c>
    </row>
    <row r="12" spans="1:13" x14ac:dyDescent="0.2">
      <c r="A12" s="349" t="str">
        <f>Orçamento!A13</f>
        <v>3.0</v>
      </c>
      <c r="B12" s="804" t="str">
        <f>Orçamento!D13</f>
        <v>ADMINISTRAÇÃO DE CANTEIRO DE OBRA  - BDI PAV.</v>
      </c>
      <c r="C12" s="804"/>
      <c r="D12" s="804"/>
      <c r="E12" s="804"/>
      <c r="F12" s="804"/>
      <c r="G12" s="360">
        <f>Orçamento!K13</f>
        <v>225358.29</v>
      </c>
      <c r="H12" s="372">
        <f>Orçamento!L13</f>
        <v>3.61E-2</v>
      </c>
      <c r="I12" s="360">
        <f>G12*($H$32/$I$35)</f>
        <v>209369.74</v>
      </c>
      <c r="J12" s="360">
        <f t="shared" si="0"/>
        <v>15988.55</v>
      </c>
      <c r="K12" s="360">
        <f t="shared" si="1"/>
        <v>225358.29</v>
      </c>
      <c r="M12" s="392">
        <v>61235.59</v>
      </c>
    </row>
    <row r="13" spans="1:13" x14ac:dyDescent="0.2">
      <c r="A13" s="349" t="str">
        <f>Orçamento!A15</f>
        <v>4.0</v>
      </c>
      <c r="B13" s="804" t="str">
        <f>Orçamento!D15</f>
        <v>DRENAGEM DE ÁGUAS PLUVIAIS  - BDI DREN.</v>
      </c>
      <c r="C13" s="804"/>
      <c r="D13" s="804"/>
      <c r="E13" s="804"/>
      <c r="F13" s="804"/>
      <c r="G13" s="360"/>
      <c r="H13" s="372"/>
      <c r="I13" s="360"/>
      <c r="J13" s="360"/>
      <c r="K13" s="360"/>
      <c r="M13" s="392"/>
    </row>
    <row r="14" spans="1:13" x14ac:dyDescent="0.2">
      <c r="A14" s="349" t="str">
        <f>Orçamento!A16</f>
        <v>4.1</v>
      </c>
      <c r="B14" s="804" t="str">
        <f>Orçamento!D16</f>
        <v>ESCAVAÇÃO</v>
      </c>
      <c r="C14" s="804"/>
      <c r="D14" s="804"/>
      <c r="E14" s="804"/>
      <c r="F14" s="804"/>
      <c r="G14" s="360">
        <f>Orçamento!K16</f>
        <v>60438.8</v>
      </c>
      <c r="H14" s="372">
        <f>Orçamento!L16</f>
        <v>9.7000000000000003E-3</v>
      </c>
      <c r="I14" s="360">
        <f>G14*($H$32/$I$35)</f>
        <v>56150.83</v>
      </c>
      <c r="J14" s="360">
        <f t="shared" ref="J14:J22" si="2">G14-I14</f>
        <v>4287.97</v>
      </c>
      <c r="K14" s="360">
        <f t="shared" si="1"/>
        <v>60438.8</v>
      </c>
      <c r="M14" s="392">
        <v>39378.410000000003</v>
      </c>
    </row>
    <row r="15" spans="1:13" x14ac:dyDescent="0.2">
      <c r="A15" s="349" t="str">
        <f>Orçamento!A20</f>
        <v>4.2</v>
      </c>
      <c r="B15" s="804" t="str">
        <f>Orçamento!D20</f>
        <v>ESCORAMENTO</v>
      </c>
      <c r="C15" s="804"/>
      <c r="D15" s="804"/>
      <c r="E15" s="804"/>
      <c r="F15" s="804"/>
      <c r="G15" s="360">
        <f>Orçamento!K20</f>
        <v>206325.1</v>
      </c>
      <c r="H15" s="372">
        <f>Orçamento!L20</f>
        <v>3.3099999999999997E-2</v>
      </c>
      <c r="I15" s="360">
        <f>G15*($H$32/$I$35)</f>
        <v>191686.9</v>
      </c>
      <c r="J15" s="360">
        <f t="shared" si="2"/>
        <v>14638.2</v>
      </c>
      <c r="K15" s="360">
        <f t="shared" si="1"/>
        <v>206325.1</v>
      </c>
      <c r="M15" s="392">
        <v>208079.97</v>
      </c>
    </row>
    <row r="16" spans="1:13" x14ac:dyDescent="0.2">
      <c r="A16" s="349" t="str">
        <f>Orçamento!A23</f>
        <v>4.3</v>
      </c>
      <c r="B16" s="804" t="str">
        <f>Orçamento!D23</f>
        <v>PREPARO DE FUNDO DE VALA</v>
      </c>
      <c r="C16" s="804"/>
      <c r="D16" s="804"/>
      <c r="E16" s="804"/>
      <c r="F16" s="804"/>
      <c r="G16" s="360">
        <f>Orçamento!K23</f>
        <v>127260.35</v>
      </c>
      <c r="H16" s="372">
        <f>Orçamento!L23</f>
        <v>2.0400000000000001E-2</v>
      </c>
      <c r="I16" s="360">
        <f>G16*($H$32/$I$35)</f>
        <v>118231.58</v>
      </c>
      <c r="J16" s="360">
        <f t="shared" si="2"/>
        <v>9028.77</v>
      </c>
      <c r="K16" s="360">
        <f t="shared" si="1"/>
        <v>127260.35</v>
      </c>
      <c r="M16" s="392">
        <v>286436.96999999997</v>
      </c>
    </row>
    <row r="17" spans="1:13" x14ac:dyDescent="0.2">
      <c r="A17" s="349" t="str">
        <f>Orçamento!A26</f>
        <v>4.4</v>
      </c>
      <c r="B17" s="804" t="str">
        <f>Orçamento!D26</f>
        <v>REATERRO</v>
      </c>
      <c r="C17" s="804"/>
      <c r="D17" s="804"/>
      <c r="E17" s="804"/>
      <c r="F17" s="804"/>
      <c r="G17" s="360">
        <f>Orçamento!K26</f>
        <v>206775.55</v>
      </c>
      <c r="H17" s="372">
        <f>Orçamento!L26</f>
        <v>3.3099999999999997E-2</v>
      </c>
      <c r="I17" s="360">
        <f t="shared" ref="I17:I22" si="3">G17*($H$32/$I$35)</f>
        <v>192105.39</v>
      </c>
      <c r="J17" s="360">
        <f t="shared" si="2"/>
        <v>14670.16</v>
      </c>
      <c r="K17" s="360">
        <f t="shared" si="1"/>
        <v>206775.55</v>
      </c>
      <c r="M17" s="392">
        <v>78330.97</v>
      </c>
    </row>
    <row r="18" spans="1:13" x14ac:dyDescent="0.2">
      <c r="A18" s="349" t="str">
        <f>Orçamento!A31</f>
        <v>4.5</v>
      </c>
      <c r="B18" s="804" t="str">
        <f>Orçamento!D31</f>
        <v>ASSENTAMENTO E FORNECIMENTO DE TUBO</v>
      </c>
      <c r="C18" s="804"/>
      <c r="D18" s="804"/>
      <c r="E18" s="804"/>
      <c r="F18" s="804"/>
      <c r="G18" s="360">
        <f>Orçamento!K31</f>
        <v>1727022.32</v>
      </c>
      <c r="H18" s="372">
        <f>Orçamento!L31</f>
        <v>0.27679999999999999</v>
      </c>
      <c r="I18" s="360">
        <f t="shared" si="3"/>
        <v>1604494.84</v>
      </c>
      <c r="J18" s="360">
        <f t="shared" si="2"/>
        <v>122527.48</v>
      </c>
      <c r="K18" s="360">
        <f t="shared" si="1"/>
        <v>1727022.32</v>
      </c>
      <c r="M18" s="392">
        <v>1851785.47</v>
      </c>
    </row>
    <row r="19" spans="1:13" x14ac:dyDescent="0.2">
      <c r="A19" s="349" t="str">
        <f>Orçamento!A37</f>
        <v>4.6</v>
      </c>
      <c r="B19" s="804" t="str">
        <f>Orçamento!D37</f>
        <v>POÇOS DE VISITA</v>
      </c>
      <c r="C19" s="804"/>
      <c r="D19" s="804"/>
      <c r="E19" s="804"/>
      <c r="F19" s="804"/>
      <c r="G19" s="360">
        <f>Orçamento!K37</f>
        <v>199472.18</v>
      </c>
      <c r="H19" s="372">
        <f>Orçamento!L37</f>
        <v>3.2000000000000001E-2</v>
      </c>
      <c r="I19" s="360">
        <f t="shared" si="3"/>
        <v>185320.18</v>
      </c>
      <c r="J19" s="360">
        <f t="shared" si="2"/>
        <v>14152</v>
      </c>
      <c r="K19" s="360">
        <f t="shared" si="1"/>
        <v>199472.18</v>
      </c>
      <c r="M19" s="392">
        <v>182186.06</v>
      </c>
    </row>
    <row r="20" spans="1:13" x14ac:dyDescent="0.2">
      <c r="A20" s="349" t="str">
        <f>Orçamento!A45</f>
        <v>4.7</v>
      </c>
      <c r="B20" s="804" t="str">
        <f>Orçamento!D45</f>
        <v>BOCAS DE LOBO</v>
      </c>
      <c r="C20" s="804"/>
      <c r="D20" s="804"/>
      <c r="E20" s="804"/>
      <c r="F20" s="804"/>
      <c r="G20" s="360">
        <f>Orçamento!K45</f>
        <v>75035.67</v>
      </c>
      <c r="H20" s="372">
        <f>Orçamento!L45</f>
        <v>1.2E-2</v>
      </c>
      <c r="I20" s="360">
        <f t="shared" si="3"/>
        <v>69712.100000000006</v>
      </c>
      <c r="J20" s="360">
        <f t="shared" si="2"/>
        <v>5323.57</v>
      </c>
      <c r="K20" s="360">
        <f t="shared" si="1"/>
        <v>75035.67</v>
      </c>
      <c r="M20" s="392">
        <v>133055.67999999999</v>
      </c>
    </row>
    <row r="21" spans="1:13" x14ac:dyDescent="0.2">
      <c r="A21" s="349" t="str">
        <f>Orçamento!A48</f>
        <v>4.8</v>
      </c>
      <c r="B21" s="804" t="str">
        <f>Orçamento!D48</f>
        <v>DISSIPADORES</v>
      </c>
      <c r="C21" s="804"/>
      <c r="D21" s="804"/>
      <c r="E21" s="804"/>
      <c r="F21" s="804"/>
      <c r="G21" s="360">
        <f>Orçamento!K48</f>
        <v>10521.53</v>
      </c>
      <c r="H21" s="372">
        <f>Orçamento!L48</f>
        <v>1.6999999999999999E-3</v>
      </c>
      <c r="I21" s="360">
        <f t="shared" si="3"/>
        <v>9775.06</v>
      </c>
      <c r="J21" s="360">
        <f t="shared" si="2"/>
        <v>746.47</v>
      </c>
      <c r="K21" s="360">
        <f t="shared" si="1"/>
        <v>10521.53</v>
      </c>
      <c r="M21" s="392">
        <v>8664.5499999999993</v>
      </c>
    </row>
    <row r="22" spans="1:13" s="58" customFormat="1" x14ac:dyDescent="0.2">
      <c r="A22" s="349" t="str">
        <f>Orçamento!A50</f>
        <v>4.9</v>
      </c>
      <c r="B22" s="804" t="str">
        <f>Orçamento!D50</f>
        <v>SINALIZAÇÃO</v>
      </c>
      <c r="C22" s="804"/>
      <c r="D22" s="804"/>
      <c r="E22" s="804"/>
      <c r="F22" s="804"/>
      <c r="G22" s="360">
        <f>Orçamento!K50</f>
        <v>63934.51</v>
      </c>
      <c r="H22" s="372">
        <f>Orçamento!L50</f>
        <v>1.0200000000000001E-2</v>
      </c>
      <c r="I22" s="360">
        <f t="shared" si="3"/>
        <v>59398.53</v>
      </c>
      <c r="J22" s="360">
        <f t="shared" si="2"/>
        <v>4535.9799999999996</v>
      </c>
      <c r="K22" s="360">
        <f t="shared" si="1"/>
        <v>63934.51</v>
      </c>
      <c r="M22" s="392">
        <v>67597.7</v>
      </c>
    </row>
    <row r="23" spans="1:13" x14ac:dyDescent="0.2">
      <c r="A23" s="349">
        <f>Orçamento!A52</f>
        <v>5</v>
      </c>
      <c r="B23" s="804" t="str">
        <f>Orçamento!D52</f>
        <v>PAVIMENTAÇÃO EM TSD</v>
      </c>
      <c r="C23" s="804"/>
      <c r="D23" s="804"/>
      <c r="E23" s="804"/>
      <c r="F23" s="804"/>
      <c r="G23" s="360"/>
      <c r="H23" s="372"/>
      <c r="I23" s="360"/>
      <c r="J23" s="360"/>
      <c r="K23" s="360"/>
      <c r="M23" s="392">
        <v>0</v>
      </c>
    </row>
    <row r="24" spans="1:13" x14ac:dyDescent="0.2">
      <c r="A24" s="349" t="str">
        <f>Orçamento!A53</f>
        <v>5.1</v>
      </c>
      <c r="B24" s="804" t="str">
        <f>Orçamento!D53</f>
        <v>TERRAPLENAGEM  - BDI PAV.</v>
      </c>
      <c r="C24" s="804"/>
      <c r="D24" s="804"/>
      <c r="E24" s="804"/>
      <c r="F24" s="804"/>
      <c r="G24" s="360">
        <f>Orçamento!K53</f>
        <v>153468.79</v>
      </c>
      <c r="H24" s="372">
        <f>Orçamento!L53</f>
        <v>2.46E-2</v>
      </c>
      <c r="I24" s="360">
        <f t="shared" ref="I24:I28" si="4">G24*($H$32/$I$35)</f>
        <v>142580.6</v>
      </c>
      <c r="J24" s="360">
        <f t="shared" ref="J24:J28" si="5">G24-I24</f>
        <v>10888.19</v>
      </c>
      <c r="K24" s="360">
        <f t="shared" si="1"/>
        <v>153468.79</v>
      </c>
      <c r="M24" s="392">
        <v>51972.01</v>
      </c>
    </row>
    <row r="25" spans="1:13" x14ac:dyDescent="0.2">
      <c r="A25" s="349" t="str">
        <f>Orçamento!A56</f>
        <v>5.2</v>
      </c>
      <c r="B25" s="804" t="str">
        <f>Orçamento!D56</f>
        <v>PAVIMENTAÇÃO  - BDI PAV.</v>
      </c>
      <c r="C25" s="804"/>
      <c r="D25" s="804"/>
      <c r="E25" s="804"/>
      <c r="F25" s="804"/>
      <c r="G25" s="360">
        <f>Orçamento!K56</f>
        <v>784850.9</v>
      </c>
      <c r="H25" s="372">
        <f>Orçamento!L56</f>
        <v>0.1258</v>
      </c>
      <c r="I25" s="360">
        <f t="shared" si="4"/>
        <v>729167.89</v>
      </c>
      <c r="J25" s="360">
        <f t="shared" si="5"/>
        <v>55683.01</v>
      </c>
      <c r="K25" s="360">
        <f t="shared" si="1"/>
        <v>784850.9</v>
      </c>
      <c r="M25" s="392">
        <v>398380.47</v>
      </c>
    </row>
    <row r="26" spans="1:13" x14ac:dyDescent="0.2">
      <c r="A26" s="349" t="str">
        <f>Orçamento!A68</f>
        <v>5.3</v>
      </c>
      <c r="B26" s="804" t="str">
        <f>Orçamento!D68</f>
        <v>AQUISIÇÃO DE MATERIAL BETUMINOSO - BDI DIFERENCIADO</v>
      </c>
      <c r="C26" s="804"/>
      <c r="D26" s="804"/>
      <c r="E26" s="804"/>
      <c r="F26" s="804"/>
      <c r="G26" s="360">
        <f>Orçamento!K68</f>
        <v>902808.97</v>
      </c>
      <c r="H26" s="372">
        <f>Orçamento!L68</f>
        <v>0.1447</v>
      </c>
      <c r="I26" s="360">
        <f t="shared" si="4"/>
        <v>838757.16</v>
      </c>
      <c r="J26" s="360">
        <f t="shared" si="5"/>
        <v>64051.81</v>
      </c>
      <c r="K26" s="360">
        <f t="shared" si="1"/>
        <v>902808.97</v>
      </c>
      <c r="M26" s="392">
        <v>563493.92000000004</v>
      </c>
    </row>
    <row r="27" spans="1:13" x14ac:dyDescent="0.2">
      <c r="A27" s="349" t="str">
        <f>Orçamento!A71</f>
        <v>5.4</v>
      </c>
      <c r="B27" s="804" t="str">
        <f>Orçamento!D71</f>
        <v>OBRAS COMPLEMENTARES  - BDI PAV.</v>
      </c>
      <c r="C27" s="804"/>
      <c r="D27" s="804"/>
      <c r="E27" s="804"/>
      <c r="F27" s="804"/>
      <c r="G27" s="360">
        <f>Orçamento!K71</f>
        <v>1263143.1200000001</v>
      </c>
      <c r="H27" s="372">
        <f>Orçamento!L71</f>
        <v>0.2024</v>
      </c>
      <c r="I27" s="360">
        <f t="shared" si="4"/>
        <v>1173526.5900000001</v>
      </c>
      <c r="J27" s="360">
        <f t="shared" si="5"/>
        <v>89616.53</v>
      </c>
      <c r="K27" s="360">
        <f t="shared" si="1"/>
        <v>1263143.1200000001</v>
      </c>
      <c r="M27" s="392">
        <v>924565.93</v>
      </c>
    </row>
    <row r="28" spans="1:13" x14ac:dyDescent="0.2">
      <c r="A28" s="349" t="str">
        <f>Orçamento!A78</f>
        <v>5.5</v>
      </c>
      <c r="B28" s="804" t="str">
        <f>Orçamento!D78</f>
        <v>SINALIZAÇÃO VIÁRIA  - BDI PAV.</v>
      </c>
      <c r="C28" s="804"/>
      <c r="D28" s="804"/>
      <c r="E28" s="804"/>
      <c r="F28" s="804"/>
      <c r="G28" s="360">
        <f>Orçamento!K78</f>
        <v>168333.58</v>
      </c>
      <c r="H28" s="372">
        <f>Orçamento!L78</f>
        <v>2.7E-2</v>
      </c>
      <c r="I28" s="360">
        <f t="shared" si="4"/>
        <v>156390.78</v>
      </c>
      <c r="J28" s="360">
        <f t="shared" si="5"/>
        <v>11942.8</v>
      </c>
      <c r="K28" s="360">
        <f t="shared" si="1"/>
        <v>168333.58</v>
      </c>
      <c r="M28" s="392">
        <v>103809.34</v>
      </c>
    </row>
    <row r="29" spans="1:13" x14ac:dyDescent="0.2">
      <c r="A29" s="805" t="str">
        <f>Orçamento!A83</f>
        <v>TOTAL DA PLANILHA</v>
      </c>
      <c r="B29" s="805"/>
      <c r="C29" s="805"/>
      <c r="D29" s="805"/>
      <c r="E29" s="805"/>
      <c r="F29" s="805"/>
      <c r="G29" s="373">
        <f>Orçamento!K83</f>
        <v>6240256.9000000004</v>
      </c>
      <c r="H29" s="374">
        <f>Orçamento!L83</f>
        <v>1</v>
      </c>
      <c r="I29" s="373">
        <f>SUM(I10:I28)</f>
        <v>5797527.8499999996</v>
      </c>
      <c r="J29" s="373">
        <f t="shared" ref="J29:K29" si="6">SUM(J10:J28)</f>
        <v>442729.05</v>
      </c>
      <c r="K29" s="373">
        <f t="shared" si="6"/>
        <v>6240256.9000000004</v>
      </c>
      <c r="M29" s="373">
        <f>SUM(M10:M28)</f>
        <v>5000000</v>
      </c>
    </row>
    <row r="30" spans="1:13" x14ac:dyDescent="0.2">
      <c r="J30" s="60"/>
    </row>
    <row r="31" spans="1:13" x14ac:dyDescent="0.2">
      <c r="G31" s="169"/>
    </row>
    <row r="32" spans="1:13" x14ac:dyDescent="0.2">
      <c r="B32" s="369" t="str">
        <f>Terraplanagem!B45</f>
        <v>MAGNO SILVA BAHIA</v>
      </c>
      <c r="G32" s="169" t="s">
        <v>680</v>
      </c>
      <c r="H32" s="767">
        <v>5000000</v>
      </c>
      <c r="I32" s="767"/>
      <c r="J32" s="109"/>
      <c r="K32" s="60"/>
    </row>
    <row r="33" spans="2:12" x14ac:dyDescent="0.2">
      <c r="B33" s="369" t="str">
        <f>Terraplanagem!B46</f>
        <v>ENGº CIVIL</v>
      </c>
      <c r="G33" s="167" t="s">
        <v>681</v>
      </c>
      <c r="H33" s="767">
        <f>G29-H32</f>
        <v>1240256.8999999999</v>
      </c>
      <c r="I33" s="767"/>
      <c r="J33" s="522">
        <f>H33/G29</f>
        <v>0.1988</v>
      </c>
      <c r="K33" s="392"/>
    </row>
    <row r="34" spans="2:12" x14ac:dyDescent="0.2">
      <c r="B34" s="369" t="str">
        <f>Terraplanagem!B47</f>
        <v>CREA 121.754.849-1</v>
      </c>
      <c r="I34" s="3">
        <v>381825.73</v>
      </c>
      <c r="J34" s="109"/>
      <c r="K34" s="392"/>
    </row>
    <row r="35" spans="2:12" x14ac:dyDescent="0.2">
      <c r="I35" s="3">
        <v>5381825.7300000004</v>
      </c>
      <c r="J35" s="74"/>
      <c r="K35" s="392"/>
      <c r="L35" s="521">
        <f>K35/K29</f>
        <v>0</v>
      </c>
    </row>
    <row r="36" spans="2:12" x14ac:dyDescent="0.2">
      <c r="J36" s="74"/>
    </row>
    <row r="37" spans="2:12" x14ac:dyDescent="0.2">
      <c r="H37" s="170"/>
      <c r="J37" s="74"/>
    </row>
    <row r="38" spans="2:12" x14ac:dyDescent="0.2">
      <c r="G38" s="169"/>
      <c r="H38" s="170"/>
      <c r="J38" s="74"/>
    </row>
    <row r="39" spans="2:12" x14ac:dyDescent="0.2">
      <c r="H39" s="170"/>
      <c r="J39" s="86"/>
    </row>
    <row r="40" spans="2:12" x14ac:dyDescent="0.2">
      <c r="G40" s="169"/>
      <c r="J40" s="60"/>
    </row>
  </sheetData>
  <mergeCells count="40">
    <mergeCell ref="I8:K8"/>
    <mergeCell ref="A8:A9"/>
    <mergeCell ref="A1:K1"/>
    <mergeCell ref="A2:K2"/>
    <mergeCell ref="A7:K7"/>
    <mergeCell ref="B3:E3"/>
    <mergeCell ref="B4:E4"/>
    <mergeCell ref="B5:E5"/>
    <mergeCell ref="B6:E6"/>
    <mergeCell ref="I3:I4"/>
    <mergeCell ref="J3:J4"/>
    <mergeCell ref="K3:K4"/>
    <mergeCell ref="J6:K6"/>
    <mergeCell ref="B8:F9"/>
    <mergeCell ref="G8:G9"/>
    <mergeCell ref="H8:H9"/>
    <mergeCell ref="F3:H3"/>
    <mergeCell ref="F4:H6"/>
    <mergeCell ref="H32:I32"/>
    <mergeCell ref="H33:I33"/>
    <mergeCell ref="B19:F19"/>
    <mergeCell ref="B26:F26"/>
    <mergeCell ref="B27:F27"/>
    <mergeCell ref="B28:F28"/>
    <mergeCell ref="A29:F29"/>
    <mergeCell ref="B20:F20"/>
    <mergeCell ref="B21:F21"/>
    <mergeCell ref="B22:F22"/>
    <mergeCell ref="B23:F23"/>
    <mergeCell ref="B24:F24"/>
    <mergeCell ref="B25:F25"/>
    <mergeCell ref="B10:F10"/>
    <mergeCell ref="B11:F11"/>
    <mergeCell ref="B12:F12"/>
    <mergeCell ref="B13:F13"/>
    <mergeCell ref="B18:F18"/>
    <mergeCell ref="B15:F15"/>
    <mergeCell ref="B16:F16"/>
    <mergeCell ref="B17:F17"/>
    <mergeCell ref="B14:F14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71" fitToHeight="0" orientation="landscape" r:id="rId1"/>
  <headerFooter>
    <oddFooter>&amp;L&amp;A&amp;C___________________________________________
Magno Silva Bahia
Eng. Civil - CREA 121.754.849-1&amp;R&amp;P/&amp;N</oddFooter>
  </headerFooter>
  <rowBreaks count="2" manualBreakCount="2">
    <brk id="29" max="9" man="1"/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4"/>
  <sheetViews>
    <sheetView view="pageBreakPreview" topLeftCell="A13" zoomScale="85" zoomScaleNormal="85" zoomScaleSheetLayoutView="85" zoomScalePageLayoutView="80" workbookViewId="0">
      <selection activeCell="B25" sqref="B25:E25"/>
    </sheetView>
  </sheetViews>
  <sheetFormatPr defaultColWidth="9.140625" defaultRowHeight="15" x14ac:dyDescent="0.2"/>
  <cols>
    <col min="1" max="1" width="6.140625" style="165" bestFit="1" customWidth="1"/>
    <col min="2" max="2" width="14.7109375" style="165" bestFit="1" customWidth="1"/>
    <col min="3" max="3" width="13.85546875" style="165" bestFit="1" customWidth="1"/>
    <col min="4" max="4" width="78.42578125" style="366" customWidth="1"/>
    <col min="5" max="7" width="10.140625" style="165" customWidth="1"/>
    <col min="8" max="8" width="9.85546875" style="166" bestFit="1" customWidth="1"/>
    <col min="9" max="9" width="12.42578125" style="393" customWidth="1"/>
    <col min="10" max="10" width="11.5703125" style="167" bestFit="1" customWidth="1"/>
    <col min="11" max="11" width="19.7109375" style="167" bestFit="1" customWidth="1"/>
    <col min="12" max="12" width="12.5703125" style="168" customWidth="1"/>
    <col min="13" max="13" width="30.85546875" style="3" bestFit="1" customWidth="1"/>
    <col min="14" max="14" width="13.140625" style="3" bestFit="1" customWidth="1"/>
    <col min="15" max="15" width="12.5703125" style="3" bestFit="1" customWidth="1"/>
    <col min="16" max="16384" width="9.140625" style="3"/>
  </cols>
  <sheetData>
    <row r="1" spans="1:15" ht="15.75" x14ac:dyDescent="0.2">
      <c r="A1" s="768" t="str">
        <f>Terraplanagem!A1</f>
        <v>ESTADO DE MATO GROSSO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</row>
    <row r="2" spans="1:15" ht="15.75" x14ac:dyDescent="0.2">
      <c r="A2" s="768" t="str">
        <f>Terraplanagem!A2</f>
        <v>PREFEITURA MUNICIPAL DE NOBRES</v>
      </c>
      <c r="B2" s="768"/>
      <c r="C2" s="768"/>
      <c r="D2" s="768"/>
      <c r="E2" s="768"/>
      <c r="F2" s="768"/>
      <c r="G2" s="768"/>
      <c r="H2" s="768"/>
      <c r="I2" s="768"/>
      <c r="J2" s="768"/>
      <c r="K2" s="768"/>
      <c r="L2" s="768"/>
      <c r="M2" s="56"/>
      <c r="N2" s="56"/>
    </row>
    <row r="3" spans="1:15" ht="15" customHeight="1" x14ac:dyDescent="0.2">
      <c r="A3" s="815" t="str">
        <f>Terraplanagem!A3</f>
        <v>OBRA:</v>
      </c>
      <c r="B3" s="815"/>
      <c r="C3" s="815" t="str">
        <f>Terraplanagem!B3</f>
        <v>PAVIMENTAÇÃO ASFALTICA E DRENAGEM DE AGUAS PLUVIAIS</v>
      </c>
      <c r="D3" s="815"/>
      <c r="E3" s="769" t="s">
        <v>78</v>
      </c>
      <c r="F3" s="769"/>
      <c r="G3" s="769"/>
      <c r="H3" s="769"/>
      <c r="I3" s="769"/>
      <c r="J3" s="770" t="s">
        <v>604</v>
      </c>
      <c r="K3" s="770" t="s">
        <v>605</v>
      </c>
      <c r="L3" s="769" t="s">
        <v>546</v>
      </c>
      <c r="M3" s="56"/>
      <c r="N3" s="56"/>
    </row>
    <row r="4" spans="1:15" ht="15" customHeight="1" x14ac:dyDescent="0.2">
      <c r="A4" s="815" t="str">
        <f>Terraplanagem!A4</f>
        <v>LOCAL:</v>
      </c>
      <c r="B4" s="815"/>
      <c r="C4" s="815" t="str">
        <f>Terraplanagem!B4</f>
        <v>DIVERSAS RUAS - PERIMETRO URBANO</v>
      </c>
      <c r="D4" s="815"/>
      <c r="E4" s="769" t="s">
        <v>799</v>
      </c>
      <c r="F4" s="769"/>
      <c r="G4" s="769"/>
      <c r="H4" s="769"/>
      <c r="I4" s="769"/>
      <c r="J4" s="770"/>
      <c r="K4" s="770"/>
      <c r="L4" s="769"/>
    </row>
    <row r="5" spans="1:15" ht="15.75" customHeight="1" x14ac:dyDescent="0.2">
      <c r="A5" s="815" t="str">
        <f>Terraplanagem!A5</f>
        <v>PROPR.:</v>
      </c>
      <c r="B5" s="815"/>
      <c r="C5" s="815" t="str">
        <f>Terraplanagem!B5</f>
        <v>PREFEITURA MUNICIPAL DE NOBRES</v>
      </c>
      <c r="D5" s="815"/>
      <c r="E5" s="769"/>
      <c r="F5" s="769"/>
      <c r="G5" s="769"/>
      <c r="H5" s="769"/>
      <c r="I5" s="769"/>
      <c r="J5" s="375">
        <f>BDI!B21</f>
        <v>0.20699999999999999</v>
      </c>
      <c r="K5" s="376">
        <f>BDI!G21</f>
        <v>0.24179999999999999</v>
      </c>
      <c r="L5" s="376">
        <f>BDI!E21</f>
        <v>0.14030000000000001</v>
      </c>
    </row>
    <row r="6" spans="1:15" x14ac:dyDescent="0.2">
      <c r="A6" s="815" t="str">
        <f>Terraplanagem!A6</f>
        <v>ÁREA (m²):</v>
      </c>
      <c r="B6" s="815"/>
      <c r="C6" s="815">
        <f>Pavimentação!C44</f>
        <v>31722.03</v>
      </c>
      <c r="D6" s="815"/>
      <c r="E6" s="769"/>
      <c r="F6" s="769"/>
      <c r="G6" s="769"/>
      <c r="H6" s="769"/>
      <c r="I6" s="769"/>
      <c r="J6" s="338" t="s">
        <v>175</v>
      </c>
      <c r="K6" s="771">
        <v>44369</v>
      </c>
      <c r="L6" s="771"/>
    </row>
    <row r="7" spans="1:15" ht="15.75" x14ac:dyDescent="0.2">
      <c r="A7" s="814" t="s">
        <v>77</v>
      </c>
      <c r="B7" s="814"/>
      <c r="C7" s="814"/>
      <c r="D7" s="814"/>
      <c r="E7" s="814"/>
      <c r="F7" s="814"/>
      <c r="G7" s="814"/>
      <c r="H7" s="814"/>
      <c r="I7" s="814"/>
      <c r="J7" s="814"/>
      <c r="K7" s="814"/>
      <c r="L7" s="814"/>
    </row>
    <row r="8" spans="1:15" ht="38.25" x14ac:dyDescent="0.2">
      <c r="A8" s="161" t="s">
        <v>0</v>
      </c>
      <c r="B8" s="164" t="s">
        <v>311</v>
      </c>
      <c r="C8" s="164" t="s">
        <v>535</v>
      </c>
      <c r="D8" s="395" t="s">
        <v>1</v>
      </c>
      <c r="E8" s="161" t="s">
        <v>2</v>
      </c>
      <c r="F8" s="161" t="s">
        <v>698</v>
      </c>
      <c r="G8" s="161" t="s">
        <v>699</v>
      </c>
      <c r="H8" s="396" t="s">
        <v>700</v>
      </c>
      <c r="I8" s="397" t="s">
        <v>242</v>
      </c>
      <c r="J8" s="397" t="s">
        <v>76</v>
      </c>
      <c r="K8" s="397" t="s">
        <v>181</v>
      </c>
      <c r="L8" s="398" t="s">
        <v>4</v>
      </c>
      <c r="M8" s="105"/>
      <c r="N8" s="105"/>
      <c r="O8" s="105"/>
    </row>
    <row r="9" spans="1:15" x14ac:dyDescent="0.2">
      <c r="A9" s="349" t="s">
        <v>49</v>
      </c>
      <c r="B9" s="349"/>
      <c r="C9" s="349"/>
      <c r="D9" s="367" t="s">
        <v>657</v>
      </c>
      <c r="E9" s="349"/>
      <c r="F9" s="349"/>
      <c r="G9" s="349"/>
      <c r="H9" s="351"/>
      <c r="I9" s="381"/>
      <c r="J9" s="381"/>
      <c r="K9" s="360">
        <f>SUM(K10:K10)</f>
        <v>31344.32</v>
      </c>
      <c r="L9" s="372">
        <f t="shared" ref="L9:L14" si="0">K9/$K$83</f>
        <v>5.0000000000000001E-3</v>
      </c>
    </row>
    <row r="10" spans="1:15" x14ac:dyDescent="0.2">
      <c r="A10" s="88" t="s">
        <v>12</v>
      </c>
      <c r="B10" s="361" t="str">
        <f>'Comp. Pavimentação'!B11</f>
        <v>COMP CANTEIRO</v>
      </c>
      <c r="C10" s="162" t="s">
        <v>550</v>
      </c>
      <c r="D10" s="368" t="str">
        <f>'Comp. Pavimentação'!C11</f>
        <v>CANTEIRO DE OBRA DE PAVIMENTAÇÃO E DRENAGEM</v>
      </c>
      <c r="E10" s="88" t="s">
        <v>774</v>
      </c>
      <c r="F10" s="361">
        <f>'Memorial de Cálculo'!F10</f>
        <v>1</v>
      </c>
      <c r="G10" s="361"/>
      <c r="H10" s="363">
        <f>F10-G10</f>
        <v>1</v>
      </c>
      <c r="I10" s="382">
        <f>'Comp. Pavimentação'!G16</f>
        <v>25968.78</v>
      </c>
      <c r="J10" s="382">
        <f>I10+I10*$J$5</f>
        <v>31344.32</v>
      </c>
      <c r="K10" s="364">
        <f>TRUNC(H10*J10,2)</f>
        <v>31344.32</v>
      </c>
      <c r="L10" s="399">
        <f t="shared" si="0"/>
        <v>5.0000000000000001E-3</v>
      </c>
    </row>
    <row r="11" spans="1:15" x14ac:dyDescent="0.2">
      <c r="A11" s="349" t="s">
        <v>50</v>
      </c>
      <c r="B11" s="349"/>
      <c r="C11" s="349"/>
      <c r="D11" s="367" t="s">
        <v>658</v>
      </c>
      <c r="E11" s="349"/>
      <c r="F11" s="349"/>
      <c r="G11" s="349"/>
      <c r="H11" s="351"/>
      <c r="I11" s="381"/>
      <c r="J11" s="381"/>
      <c r="K11" s="360">
        <f>SUM(K12)</f>
        <v>34162.92</v>
      </c>
      <c r="L11" s="372">
        <f t="shared" si="0"/>
        <v>5.4999999999999997E-3</v>
      </c>
    </row>
    <row r="12" spans="1:15" x14ac:dyDescent="0.2">
      <c r="A12" s="88" t="s">
        <v>13</v>
      </c>
      <c r="B12" s="361" t="str">
        <f>MOBILIZAÇÃO!A7</f>
        <v>COMP MOB</v>
      </c>
      <c r="C12" s="162" t="s">
        <v>550</v>
      </c>
      <c r="D12" s="368" t="s">
        <v>250</v>
      </c>
      <c r="E12" s="361" t="s">
        <v>30</v>
      </c>
      <c r="F12" s="361">
        <f>'Memorial de Cálculo'!F12</f>
        <v>1</v>
      </c>
      <c r="G12" s="361"/>
      <c r="H12" s="363">
        <f t="shared" ref="H12:H14" si="1">F12-G12</f>
        <v>1</v>
      </c>
      <c r="I12" s="382">
        <f>MOBILIZAÇÃO!Q22</f>
        <v>28303.99</v>
      </c>
      <c r="J12" s="382">
        <f>I12+I12*$J$5</f>
        <v>34162.92</v>
      </c>
      <c r="K12" s="364">
        <f>TRUNC(H12*J12,2)</f>
        <v>34162.92</v>
      </c>
      <c r="L12" s="399">
        <f t="shared" si="0"/>
        <v>5.4999999999999997E-3</v>
      </c>
    </row>
    <row r="13" spans="1:15" x14ac:dyDescent="0.2">
      <c r="A13" s="349" t="s">
        <v>51</v>
      </c>
      <c r="B13" s="349"/>
      <c r="C13" s="349"/>
      <c r="D13" s="367" t="s">
        <v>659</v>
      </c>
      <c r="E13" s="349"/>
      <c r="F13" s="349"/>
      <c r="G13" s="349"/>
      <c r="H13" s="351"/>
      <c r="I13" s="381"/>
      <c r="J13" s="381"/>
      <c r="K13" s="360">
        <f>ROUND(SUM(K14:K14),2)</f>
        <v>225358.29</v>
      </c>
      <c r="L13" s="372">
        <f t="shared" si="0"/>
        <v>3.61E-2</v>
      </c>
    </row>
    <row r="14" spans="1:15" x14ac:dyDescent="0.2">
      <c r="A14" s="88" t="s">
        <v>14</v>
      </c>
      <c r="B14" s="361" t="str">
        <f>'ADM LOCAL'!A9</f>
        <v>COMP ADM</v>
      </c>
      <c r="C14" s="162" t="s">
        <v>550</v>
      </c>
      <c r="D14" s="368" t="str">
        <f>'ADM LOCAL'!B9</f>
        <v>ADMINISTRAÇÃO LOCAL DA OBRA</v>
      </c>
      <c r="E14" s="361" t="s">
        <v>30</v>
      </c>
      <c r="F14" s="361">
        <f>'Memorial de Cálculo'!F14</f>
        <v>1</v>
      </c>
      <c r="G14" s="361"/>
      <c r="H14" s="363">
        <f t="shared" si="1"/>
        <v>1</v>
      </c>
      <c r="I14" s="382">
        <f>'ADM LOCAL'!I15</f>
        <v>186709.44</v>
      </c>
      <c r="J14" s="382">
        <f>ROUND(I14+I14*$J$5,2)</f>
        <v>225358.29</v>
      </c>
      <c r="K14" s="364">
        <f>TRUNC(H14*J14,2)</f>
        <v>225358.29</v>
      </c>
      <c r="L14" s="399">
        <f t="shared" si="0"/>
        <v>3.61E-2</v>
      </c>
    </row>
    <row r="15" spans="1:15" x14ac:dyDescent="0.2">
      <c r="A15" s="349" t="s">
        <v>52</v>
      </c>
      <c r="B15" s="349"/>
      <c r="C15" s="349"/>
      <c r="D15" s="367" t="s">
        <v>660</v>
      </c>
      <c r="E15" s="349"/>
      <c r="F15" s="349"/>
      <c r="G15" s="349"/>
      <c r="H15" s="351"/>
      <c r="I15" s="381"/>
      <c r="J15" s="381"/>
      <c r="K15" s="360"/>
      <c r="L15" s="372"/>
    </row>
    <row r="16" spans="1:15" x14ac:dyDescent="0.2">
      <c r="A16" s="349" t="s">
        <v>84</v>
      </c>
      <c r="B16" s="349"/>
      <c r="C16" s="349"/>
      <c r="D16" s="367" t="s">
        <v>486</v>
      </c>
      <c r="E16" s="349"/>
      <c r="F16" s="349"/>
      <c r="G16" s="349"/>
      <c r="H16" s="351"/>
      <c r="I16" s="381"/>
      <c r="J16" s="381"/>
      <c r="K16" s="360">
        <f>SUM(K17:K19)</f>
        <v>60438.8</v>
      </c>
      <c r="L16" s="372">
        <f t="shared" ref="L16:L39" si="2">K16/$K$83</f>
        <v>9.7000000000000003E-3</v>
      </c>
    </row>
    <row r="17" spans="1:14" ht="51" x14ac:dyDescent="0.2">
      <c r="A17" s="88" t="s">
        <v>196</v>
      </c>
      <c r="B17" s="361" t="s">
        <v>577</v>
      </c>
      <c r="C17" s="162" t="s">
        <v>182</v>
      </c>
      <c r="D17" s="368" t="s">
        <v>578</v>
      </c>
      <c r="E17" s="361" t="s">
        <v>216</v>
      </c>
      <c r="F17" s="361">
        <f>'Memorial de Cálculo'!F18</f>
        <v>6359.87</v>
      </c>
      <c r="G17" s="361">
        <v>3658.64</v>
      </c>
      <c r="H17" s="363">
        <f t="shared" ref="H17:H19" si="3">F17-G17</f>
        <v>2701.23</v>
      </c>
      <c r="I17" s="382">
        <v>5.35</v>
      </c>
      <c r="J17" s="382">
        <f>ROUND(I17*(1+$K$5),2)</f>
        <v>6.64</v>
      </c>
      <c r="K17" s="364">
        <f t="shared" ref="K17:K19" si="4">TRUNC(H17*J17,2)</f>
        <v>17936.16</v>
      </c>
      <c r="L17" s="399">
        <f t="shared" si="2"/>
        <v>2.8999999999999998E-3</v>
      </c>
    </row>
    <row r="18" spans="1:14" ht="51" x14ac:dyDescent="0.2">
      <c r="A18" s="88" t="s">
        <v>197</v>
      </c>
      <c r="B18" s="361" t="str">
        <f>'Comp. Drenagem'!A11</f>
        <v>DREN 01</v>
      </c>
      <c r="C18" s="361" t="str">
        <f>'Comp. Drenagem'!B11</f>
        <v>COMPOSICAO</v>
      </c>
      <c r="D18" s="368" t="str">
        <f>'Comp. Drenagem'!C11</f>
        <v>ESCAVAÇÃO MECANIZADA DE VALA EM MATERIAL DE 1ª E/OU 2ª CATEGORIA, PROFUNDIDADE MÉDIA ENTRE 1,5 E 3,0 M, COM ESCAVADEIRA HIDRÁULICA (1,2 M3/155HP), LOCAIS COM BAIXO NÍVEL DE INTERFERÊNCIA. REF.:  COMPESA 02.03.20U</v>
      </c>
      <c r="E18" s="361" t="str">
        <f>'Comp. Drenagem'!D11</f>
        <v>M3</v>
      </c>
      <c r="F18" s="361">
        <f>'Memorial de Cálculo'!F19</f>
        <v>6113.7</v>
      </c>
      <c r="G18" s="361">
        <v>678.69</v>
      </c>
      <c r="H18" s="363">
        <f t="shared" si="3"/>
        <v>5435.01</v>
      </c>
      <c r="I18" s="382">
        <f>'Comp. Drenagem'!G11</f>
        <v>4.62</v>
      </c>
      <c r="J18" s="382">
        <f>ROUND(I18*(1+$K$5),2)</f>
        <v>5.74</v>
      </c>
      <c r="K18" s="364">
        <f t="shared" si="4"/>
        <v>31196.95</v>
      </c>
      <c r="L18" s="399">
        <f t="shared" si="2"/>
        <v>5.0000000000000001E-3</v>
      </c>
    </row>
    <row r="19" spans="1:14" ht="51" x14ac:dyDescent="0.2">
      <c r="A19" s="88" t="s">
        <v>286</v>
      </c>
      <c r="B19" s="361" t="str">
        <f>'Comp. Drenagem'!A40</f>
        <v>DREN 02</v>
      </c>
      <c r="C19" s="162" t="str">
        <f>'Comp. Drenagem'!B40</f>
        <v>COMPOSICAO</v>
      </c>
      <c r="D19" s="368" t="str">
        <f>'Comp. Drenagem'!C40</f>
        <v>ESCAVAÇÃO MECANIZADA DE VALA EM MATERIAL DE 1ª E/OU 2ª CATEGORIA, PROFUNDIDADE MÉDIA ENTRE 3,0 E 4,5 M, COM ESCAVADEIRA HIDRÁULICA (1,2 M3/155HP), LOCAIS COM BAIXO NÍVEL DE INTERFERÊNCIA. REF.:  COMPESA 02.03.21U</v>
      </c>
      <c r="E19" s="361" t="str">
        <f>'Comp. Drenagem'!D40</f>
        <v>M3</v>
      </c>
      <c r="F19" s="361">
        <f>'Memorial de Cálculo'!F20</f>
        <v>2044.43</v>
      </c>
      <c r="G19" s="361">
        <v>0</v>
      </c>
      <c r="H19" s="363">
        <f t="shared" si="3"/>
        <v>2044.43</v>
      </c>
      <c r="I19" s="382">
        <f>'Comp. Drenagem'!G40</f>
        <v>4.45</v>
      </c>
      <c r="J19" s="382">
        <f t="shared" ref="J19:J51" si="5">ROUND(I19*(1+$K$5),2)</f>
        <v>5.53</v>
      </c>
      <c r="K19" s="364">
        <f t="shared" si="4"/>
        <v>11305.69</v>
      </c>
      <c r="L19" s="399">
        <f t="shared" si="2"/>
        <v>1.8E-3</v>
      </c>
    </row>
    <row r="20" spans="1:14" x14ac:dyDescent="0.2">
      <c r="A20" s="349" t="s">
        <v>85</v>
      </c>
      <c r="B20" s="349"/>
      <c r="C20" s="349"/>
      <c r="D20" s="367" t="s">
        <v>586</v>
      </c>
      <c r="E20" s="349"/>
      <c r="F20" s="349"/>
      <c r="G20" s="349"/>
      <c r="H20" s="365"/>
      <c r="I20" s="381"/>
      <c r="J20" s="381"/>
      <c r="K20" s="360">
        <f>SUM(K21:K22)</f>
        <v>206325.1</v>
      </c>
      <c r="L20" s="372">
        <f t="shared" si="2"/>
        <v>3.3099999999999997E-2</v>
      </c>
    </row>
    <row r="21" spans="1:14" ht="25.5" x14ac:dyDescent="0.2">
      <c r="A21" s="88" t="s">
        <v>198</v>
      </c>
      <c r="B21" s="361">
        <v>101573</v>
      </c>
      <c r="C21" s="162" t="s">
        <v>182</v>
      </c>
      <c r="D21" s="163" t="s">
        <v>581</v>
      </c>
      <c r="E21" s="361" t="s">
        <v>215</v>
      </c>
      <c r="F21" s="361">
        <f>'Memorial de Cálculo'!F22</f>
        <v>8111.57</v>
      </c>
      <c r="G21" s="361">
        <v>3523.24</v>
      </c>
      <c r="H21" s="363">
        <f t="shared" ref="H21:H22" si="6">F21-G21</f>
        <v>4588.33</v>
      </c>
      <c r="I21" s="382">
        <v>22.71</v>
      </c>
      <c r="J21" s="382">
        <f t="shared" si="5"/>
        <v>28.2</v>
      </c>
      <c r="K21" s="364">
        <f t="shared" ref="K21:K22" si="7">TRUNC(H21*J21,2)</f>
        <v>129390.9</v>
      </c>
      <c r="L21" s="399">
        <f t="shared" si="2"/>
        <v>2.07E-2</v>
      </c>
    </row>
    <row r="22" spans="1:14" x14ac:dyDescent="0.2">
      <c r="A22" s="88" t="s">
        <v>199</v>
      </c>
      <c r="B22" s="361" t="str">
        <f>'Comp. Drenagem'!A67</f>
        <v xml:space="preserve"> DREN 20 </v>
      </c>
      <c r="C22" s="361" t="str">
        <f>'Comp. Drenagem'!B67</f>
        <v>COMPOSICAO</v>
      </c>
      <c r="D22" s="368" t="str">
        <f>'Comp. Drenagem'!C67</f>
        <v>ESCORAMENTO DE VALAS TIPO PONTALETE - REF.: ORSE 7302 04/2022</v>
      </c>
      <c r="E22" s="361" t="str">
        <f>'Comp. Drenagem'!D67</f>
        <v>M2</v>
      </c>
      <c r="F22" s="361">
        <f>'Memorial de Cálculo'!F23</f>
        <v>3207.32</v>
      </c>
      <c r="G22" s="361">
        <v>270.89999999999998</v>
      </c>
      <c r="H22" s="363">
        <f t="shared" si="6"/>
        <v>2936.42</v>
      </c>
      <c r="I22" s="382">
        <f>'Comp. Drenagem'!G67</f>
        <v>21.1</v>
      </c>
      <c r="J22" s="382">
        <f t="shared" si="5"/>
        <v>26.2</v>
      </c>
      <c r="K22" s="364">
        <f t="shared" si="7"/>
        <v>76934.2</v>
      </c>
      <c r="L22" s="399">
        <f t="shared" si="2"/>
        <v>1.23E-2</v>
      </c>
      <c r="N22" s="361">
        <f>1561.6+1170.69+475.03</f>
        <v>3207.32</v>
      </c>
    </row>
    <row r="23" spans="1:14" x14ac:dyDescent="0.2">
      <c r="A23" s="349" t="s">
        <v>86</v>
      </c>
      <c r="B23" s="349"/>
      <c r="C23" s="349"/>
      <c r="D23" s="367" t="s">
        <v>587</v>
      </c>
      <c r="E23" s="349"/>
      <c r="F23" s="349"/>
      <c r="G23" s="349"/>
      <c r="H23" s="365"/>
      <c r="I23" s="381"/>
      <c r="J23" s="381"/>
      <c r="K23" s="360">
        <f>SUM(K24:K25)</f>
        <v>127260.35</v>
      </c>
      <c r="L23" s="372">
        <f t="shared" si="2"/>
        <v>2.0400000000000001E-2</v>
      </c>
    </row>
    <row r="24" spans="1:14" ht="25.5" x14ac:dyDescent="0.2">
      <c r="A24" s="88" t="s">
        <v>200</v>
      </c>
      <c r="B24" s="361" t="s">
        <v>584</v>
      </c>
      <c r="C24" s="162" t="s">
        <v>182</v>
      </c>
      <c r="D24" s="368" t="s">
        <v>585</v>
      </c>
      <c r="E24" s="361" t="s">
        <v>216</v>
      </c>
      <c r="F24" s="361">
        <f>'Memorial de Cálculo'!F25</f>
        <v>569.16</v>
      </c>
      <c r="G24" s="361">
        <v>361.18</v>
      </c>
      <c r="H24" s="363">
        <f t="shared" ref="H24:H25" si="8">F24-G24</f>
        <v>207.98</v>
      </c>
      <c r="I24" s="382">
        <v>168.36</v>
      </c>
      <c r="J24" s="382">
        <f>ROUND(I24*(1+$K$5),2)</f>
        <v>209.07</v>
      </c>
      <c r="K24" s="364">
        <f t="shared" ref="K24:K25" si="9">TRUNC(H24*J24,2)</f>
        <v>43482.37</v>
      </c>
      <c r="L24" s="399">
        <f t="shared" si="2"/>
        <v>7.0000000000000001E-3</v>
      </c>
    </row>
    <row r="25" spans="1:14" ht="38.25" x14ac:dyDescent="0.2">
      <c r="A25" s="88" t="s">
        <v>201</v>
      </c>
      <c r="B25" s="361" t="str">
        <f>'Comp. Drenagem'!A74</f>
        <v>DREN 05</v>
      </c>
      <c r="C25" s="162" t="str">
        <f>'Comp. Drenagem'!B74</f>
        <v>COMPOSICAO</v>
      </c>
      <c r="D25" s="368" t="str">
        <f>'Comp. Drenagem'!C74</f>
        <v>PREPARO DE FUNDO DE VALA COM LARGURA MAIOR OU IGUAL A 2,5 M E MENOR QUE 3,0 M, COM CAMADA DE AREIA, LANÇAMENTO MECANIZADO.  REF.: PROPORÇÃO INVERSA DO ITEM 101625 DA SINAPI</v>
      </c>
      <c r="E25" s="361" t="str">
        <f>'Comp. Drenagem'!D74</f>
        <v>M3</v>
      </c>
      <c r="F25" s="363">
        <f>'Memorial de Cálculo'!F26</f>
        <v>512.16999999999996</v>
      </c>
      <c r="G25" s="361">
        <v>55.44</v>
      </c>
      <c r="H25" s="363">
        <f t="shared" si="8"/>
        <v>456.73</v>
      </c>
      <c r="I25" s="382">
        <f>'Comp. Drenagem'!G74</f>
        <v>147.71</v>
      </c>
      <c r="J25" s="382">
        <f t="shared" si="5"/>
        <v>183.43</v>
      </c>
      <c r="K25" s="364">
        <f t="shared" si="9"/>
        <v>83777.98</v>
      </c>
      <c r="L25" s="399">
        <f t="shared" si="2"/>
        <v>1.34E-2</v>
      </c>
    </row>
    <row r="26" spans="1:14" x14ac:dyDescent="0.2">
      <c r="A26" s="349" t="s">
        <v>87</v>
      </c>
      <c r="B26" s="349"/>
      <c r="C26" s="349"/>
      <c r="D26" s="367" t="s">
        <v>588</v>
      </c>
      <c r="E26" s="349"/>
      <c r="F26" s="349"/>
      <c r="G26" s="349"/>
      <c r="H26" s="365"/>
      <c r="I26" s="381"/>
      <c r="J26" s="381"/>
      <c r="K26" s="360">
        <f>SUM(K27:K30)</f>
        <v>206775.55</v>
      </c>
      <c r="L26" s="372">
        <f t="shared" si="2"/>
        <v>3.3099999999999997E-2</v>
      </c>
    </row>
    <row r="27" spans="1:14" ht="51" x14ac:dyDescent="0.2">
      <c r="A27" s="88" t="s">
        <v>202</v>
      </c>
      <c r="B27" s="361" t="s">
        <v>589</v>
      </c>
      <c r="C27" s="162" t="s">
        <v>182</v>
      </c>
      <c r="D27" s="163" t="s">
        <v>590</v>
      </c>
      <c r="E27" s="361" t="s">
        <v>216</v>
      </c>
      <c r="F27" s="361">
        <f>'Memorial de Cálculo'!F28</f>
        <v>7632.59</v>
      </c>
      <c r="G27" s="361">
        <v>3119.78</v>
      </c>
      <c r="H27" s="363">
        <f t="shared" ref="H27:H30" si="10">F27-G27</f>
        <v>4512.8100000000004</v>
      </c>
      <c r="I27" s="382">
        <v>11.81</v>
      </c>
      <c r="J27" s="382">
        <f t="shared" si="5"/>
        <v>14.67</v>
      </c>
      <c r="K27" s="364">
        <f t="shared" ref="K27:K30" si="11">TRUNC(H27*J27,2)</f>
        <v>66202.92</v>
      </c>
      <c r="L27" s="399">
        <f t="shared" si="2"/>
        <v>1.06E-2</v>
      </c>
    </row>
    <row r="28" spans="1:14" ht="51" x14ac:dyDescent="0.2">
      <c r="A28" s="88" t="s">
        <v>109</v>
      </c>
      <c r="B28" s="361" t="s">
        <v>591</v>
      </c>
      <c r="C28" s="162" t="s">
        <v>182</v>
      </c>
      <c r="D28" s="163" t="s">
        <v>592</v>
      </c>
      <c r="E28" s="361" t="s">
        <v>216</v>
      </c>
      <c r="F28" s="361">
        <f>'Memorial de Cálculo'!F29</f>
        <v>495.09</v>
      </c>
      <c r="G28" s="361">
        <v>44.76</v>
      </c>
      <c r="H28" s="363">
        <f t="shared" si="10"/>
        <v>450.33</v>
      </c>
      <c r="I28" s="382">
        <v>10.07</v>
      </c>
      <c r="J28" s="382">
        <f t="shared" si="5"/>
        <v>12.5</v>
      </c>
      <c r="K28" s="364">
        <f t="shared" si="11"/>
        <v>5629.12</v>
      </c>
      <c r="L28" s="399">
        <f t="shared" si="2"/>
        <v>8.9999999999999998E-4</v>
      </c>
    </row>
    <row r="29" spans="1:14" ht="63.75" x14ac:dyDescent="0.2">
      <c r="A29" s="88" t="s">
        <v>203</v>
      </c>
      <c r="B29" s="361" t="str">
        <f>'Comp. Drenagem'!A94</f>
        <v>DREN 06</v>
      </c>
      <c r="C29" s="162" t="str">
        <f>'Comp. Drenagem'!B94</f>
        <v>COMPOSICAO</v>
      </c>
      <c r="D29" s="163" t="str">
        <f>'Comp. Drenagem'!C94</f>
        <v>REATERRO MECANIZADO DE VALA COM ESCAVADEIRA HIDRÁULICA (CAPACIDADE DA CAÇAMBA: 0,8 M³ / POTÊNCIA: 111 HP), LARGURA DE 2,5 A 3,0 M, PROFUNDIDADE DE 1,5 A 3,0 M, COM SOLO (SEM SUBSTITUIÇÃO) DE 1ª CATEGORIA EM LOCAIS COM BAIXO NÍVEL DE INTERFERÊNCIA. REF.: PROPORÇÃO INVERSA DO ITEM 93369 DA SINAPI</v>
      </c>
      <c r="E29" s="361" t="str">
        <f>'Comp. Drenagem'!D94</f>
        <v>M3</v>
      </c>
      <c r="F29" s="361">
        <f>'Memorial de Cálculo'!F30</f>
        <v>9207.15</v>
      </c>
      <c r="G29" s="361">
        <v>524.79</v>
      </c>
      <c r="H29" s="363">
        <f t="shared" si="10"/>
        <v>8682.36</v>
      </c>
      <c r="I29" s="382">
        <f>'Comp. Drenagem'!G94</f>
        <v>9.8699999999999992</v>
      </c>
      <c r="J29" s="382">
        <f t="shared" si="5"/>
        <v>12.26</v>
      </c>
      <c r="K29" s="364">
        <f t="shared" si="11"/>
        <v>106445.73</v>
      </c>
      <c r="L29" s="399">
        <f t="shared" si="2"/>
        <v>1.7100000000000001E-2</v>
      </c>
    </row>
    <row r="30" spans="1:14" ht="63.75" x14ac:dyDescent="0.2">
      <c r="A30" s="88" t="s">
        <v>129</v>
      </c>
      <c r="B30" s="361" t="str">
        <f>'Comp. Drenagem'!A113</f>
        <v>DREN 07</v>
      </c>
      <c r="C30" s="162" t="str">
        <f>'Comp. Drenagem'!B113</f>
        <v>COMPOSICAO</v>
      </c>
      <c r="D30" s="163" t="str">
        <f>'Comp. Drenagem'!C113</f>
        <v>REATERRO MECANIZADO DE VALA COM ESCAVADEIRA HIDRÁULICA (CAPACIDADE DA CAÇAMBA: 0,8 M³ / POTÊNCIA: 111 HP), LARGURA DE 2,5 A 3,0 M, PROFUNDIDADE DE 3,0 A 4,5 M, COM SOLO (SEM SUBSTITUIÇÃO) DE 1ª CATEGORIA EM LOCAIS COM BAIXO NÍVEL DE INTERFERÊNCIA. REF.: PROPORÇÃO INVERSA DO ITEM 93371 DA SINAPI</v>
      </c>
      <c r="E30" s="361" t="str">
        <f>'Comp. Drenagem'!D113</f>
        <v>M3</v>
      </c>
      <c r="F30" s="361">
        <f>'Memorial de Cálculo'!F31</f>
        <v>2732.29</v>
      </c>
      <c r="G30" s="361">
        <v>0</v>
      </c>
      <c r="H30" s="363">
        <f t="shared" si="10"/>
        <v>2732.29</v>
      </c>
      <c r="I30" s="382">
        <f>'Comp. Drenagem'!G113</f>
        <v>8.4</v>
      </c>
      <c r="J30" s="382">
        <f t="shared" si="5"/>
        <v>10.43</v>
      </c>
      <c r="K30" s="364">
        <f t="shared" si="11"/>
        <v>28497.78</v>
      </c>
      <c r="L30" s="399">
        <f t="shared" si="2"/>
        <v>4.5999999999999999E-3</v>
      </c>
    </row>
    <row r="31" spans="1:14" x14ac:dyDescent="0.2">
      <c r="A31" s="349" t="s">
        <v>88</v>
      </c>
      <c r="B31" s="349"/>
      <c r="C31" s="349"/>
      <c r="D31" s="367" t="s">
        <v>593</v>
      </c>
      <c r="E31" s="349"/>
      <c r="F31" s="349"/>
      <c r="G31" s="349"/>
      <c r="H31" s="365"/>
      <c r="I31" s="381"/>
      <c r="J31" s="381"/>
      <c r="K31" s="360">
        <f>SUM(K32:K36)</f>
        <v>1727022.32</v>
      </c>
      <c r="L31" s="372">
        <f t="shared" si="2"/>
        <v>0.27679999999999999</v>
      </c>
    </row>
    <row r="32" spans="1:14" ht="51" x14ac:dyDescent="0.2">
      <c r="A32" s="88" t="s">
        <v>551</v>
      </c>
      <c r="B32" s="361" t="str">
        <f>'Comp. Drenagem'!A131</f>
        <v xml:space="preserve"> DREN 12 </v>
      </c>
      <c r="C32" s="361" t="str">
        <f>'Comp. Drenagem'!B131</f>
        <v>COMPOSICAO</v>
      </c>
      <c r="D32" s="368" t="str">
        <f>'Comp. Drenagem'!C131</f>
        <v>TUBO DE CONCRETO PARA REDES COLETORAS DE ÁGUAS PLUVIAIS, DIÂMETRO DE 400 MM, TIPO MACHO E FÊMEA, JUNTA RÍGIDA, INSTALADO EM LOCAL COM BAIXO NÍVEL DE INTERFERÊNCIAS - FORNECIMENTO E ASSENTAMENTO. REF.: SINAPI 92210</v>
      </c>
      <c r="E32" s="361" t="str">
        <f>'Comp. Drenagem'!D131</f>
        <v>M</v>
      </c>
      <c r="F32" s="361">
        <f>'Memorial de Cálculo'!F33</f>
        <v>82</v>
      </c>
      <c r="G32" s="361">
        <v>40</v>
      </c>
      <c r="H32" s="363">
        <f t="shared" ref="H32:H51" si="12">F32-G32</f>
        <v>42</v>
      </c>
      <c r="I32" s="382">
        <f>'Comp. Drenagem'!G131</f>
        <v>141.13</v>
      </c>
      <c r="J32" s="382">
        <f t="shared" si="5"/>
        <v>175.26</v>
      </c>
      <c r="K32" s="364">
        <f t="shared" ref="K32:K36" si="13">TRUNC(H32*J32,2)</f>
        <v>7360.92</v>
      </c>
      <c r="L32" s="399">
        <f t="shared" si="2"/>
        <v>1.1999999999999999E-3</v>
      </c>
    </row>
    <row r="33" spans="1:14" ht="51" x14ac:dyDescent="0.2">
      <c r="A33" s="88" t="s">
        <v>608</v>
      </c>
      <c r="B33" s="361" t="str">
        <f>'Comp. Drenagem'!A149</f>
        <v xml:space="preserve"> DREN 13 </v>
      </c>
      <c r="C33" s="361" t="str">
        <f>'Comp. Drenagem'!B149</f>
        <v>COMPOSICAO</v>
      </c>
      <c r="D33" s="368" t="str">
        <f>'Comp. Drenagem'!C149</f>
        <v>TUBO DE CONCRETO PARA REDES COLETORAS DE ÁGUAS PLUVIAIS, DIÂMETRO DE 600 MM, TIPO MACHO E FÊMEA, JUNTA RÍGIDA, INSTALADO EM LOCAL COM BAIXO NÍVEL DE INTERFERÊNCIAS - FORNECIMENTO E ASSENTAMENTO. REF.: SINAPI 92212</v>
      </c>
      <c r="E33" s="361" t="str">
        <f>'Comp. Drenagem'!D149</f>
        <v>M</v>
      </c>
      <c r="F33" s="361">
        <f>'Memorial de Cálculo'!F34</f>
        <v>278</v>
      </c>
      <c r="G33" s="361">
        <v>104</v>
      </c>
      <c r="H33" s="363">
        <f t="shared" si="12"/>
        <v>174</v>
      </c>
      <c r="I33" s="382">
        <f>'Comp. Drenagem'!G149</f>
        <v>302.19</v>
      </c>
      <c r="J33" s="382">
        <f t="shared" si="5"/>
        <v>375.26</v>
      </c>
      <c r="K33" s="364">
        <f t="shared" si="13"/>
        <v>65295.24</v>
      </c>
      <c r="L33" s="399">
        <f t="shared" si="2"/>
        <v>1.0500000000000001E-2</v>
      </c>
    </row>
    <row r="34" spans="1:14" ht="51" x14ac:dyDescent="0.2">
      <c r="A34" s="88" t="s">
        <v>609</v>
      </c>
      <c r="B34" s="361" t="str">
        <f>'Comp. Drenagem'!A165</f>
        <v xml:space="preserve"> DREN 14 </v>
      </c>
      <c r="C34" s="361" t="str">
        <f>'Comp. Drenagem'!B165</f>
        <v>COMPOSICAO</v>
      </c>
      <c r="D34" s="368" t="str">
        <f>'Comp. Drenagem'!C165</f>
        <v>TUBO DE CONCRETO PARA REDES COLETORAS DE ÁGUAS PLUVIAIS, DIÂMETRO DE 800 MM, TIPO MACHO E FÊMEA, JUNTA RÍGIDA, INSTALADO EM LOCAL COM BAIXO NÍVEL DE INTERFERÊNCIAS - FORNECIMENTO E ASSENTAMENTO. REF.: SINAPI 92214</v>
      </c>
      <c r="E34" s="361" t="str">
        <f>'Comp. Drenagem'!D165</f>
        <v>M</v>
      </c>
      <c r="F34" s="361">
        <f>'Memorial de Cálculo'!F35</f>
        <v>1109</v>
      </c>
      <c r="G34" s="361">
        <v>623.97</v>
      </c>
      <c r="H34" s="363">
        <f t="shared" si="12"/>
        <v>485.03</v>
      </c>
      <c r="I34" s="382">
        <f>'Comp. Drenagem'!G165</f>
        <v>510.36</v>
      </c>
      <c r="J34" s="382">
        <f t="shared" si="5"/>
        <v>633.77</v>
      </c>
      <c r="K34" s="364">
        <f t="shared" si="13"/>
        <v>307397.46000000002</v>
      </c>
      <c r="L34" s="399">
        <f t="shared" si="2"/>
        <v>4.9299999999999997E-2</v>
      </c>
    </row>
    <row r="35" spans="1:14" ht="51" x14ac:dyDescent="0.2">
      <c r="A35" s="88" t="s">
        <v>610</v>
      </c>
      <c r="B35" s="361" t="str">
        <f>'Comp. Drenagem'!A181</f>
        <v xml:space="preserve"> DREN 15 </v>
      </c>
      <c r="C35" s="361" t="str">
        <f>'Comp. Drenagem'!B181</f>
        <v>COMPOSICAO</v>
      </c>
      <c r="D35" s="368" t="str">
        <f>'Comp. Drenagem'!C181</f>
        <v>TUBO DE CONCRETO PARA REDES COLETORAS DE ÁGUAS PLUVIAIS, DIÂMETRO DE 1000 MM, TIPO MACHO E FÊMEA, JUNTA RÍGIDA, INSTALADO EM LOCAL COM BAIXO NÍVEL DE INTERFERÊNCIAS - FORNECIMENTO E ASSENTAMENTO. REF.: SINAPI 92216</v>
      </c>
      <c r="E35" s="361" t="str">
        <f>'Comp. Drenagem'!D181</f>
        <v>M</v>
      </c>
      <c r="F35" s="361">
        <f>'Memorial de Cálculo'!F36</f>
        <v>383</v>
      </c>
      <c r="G35" s="361">
        <v>139.44</v>
      </c>
      <c r="H35" s="363">
        <f t="shared" si="12"/>
        <v>243.56</v>
      </c>
      <c r="I35" s="382">
        <f>'Comp. Drenagem'!G181</f>
        <v>610.47</v>
      </c>
      <c r="J35" s="382">
        <f t="shared" si="5"/>
        <v>758.08</v>
      </c>
      <c r="K35" s="364">
        <f t="shared" si="13"/>
        <v>184637.96</v>
      </c>
      <c r="L35" s="399">
        <f t="shared" si="2"/>
        <v>2.9600000000000001E-2</v>
      </c>
    </row>
    <row r="36" spans="1:14" ht="51" x14ac:dyDescent="0.2">
      <c r="A36" s="88" t="s">
        <v>611</v>
      </c>
      <c r="B36" s="361" t="str">
        <f>'Comp. Drenagem'!A197</f>
        <v xml:space="preserve"> DREN 16 </v>
      </c>
      <c r="C36" s="361" t="str">
        <f>'Comp. Drenagem'!B197</f>
        <v>COMPOSICAO</v>
      </c>
      <c r="D36" s="368" t="str">
        <f>'Comp. Drenagem'!C197</f>
        <v>TUBO DE CONCRETO PARA REDES COLETORAS DE ÁGUAS PLUVIAIS, DIÂMETRO DE 1200 MM, TIPO MACHO E FÊMEA, JUNTA RÍGIDA, INSTALADO EM LOCAL COM BAIXO NÍVEL DE INTERFERÊNCIAS - FORNECIMENTO E ASSENTAMENTO. REF.: SINAPI 92816</v>
      </c>
      <c r="E36" s="361" t="str">
        <f>'Comp. Drenagem'!D197</f>
        <v>M</v>
      </c>
      <c r="F36" s="361">
        <f>'Memorial de Cálculo'!F37</f>
        <v>1332</v>
      </c>
      <c r="G36" s="361">
        <v>126</v>
      </c>
      <c r="H36" s="363">
        <f t="shared" si="12"/>
        <v>1206</v>
      </c>
      <c r="I36" s="382">
        <f>'Comp. Drenagem'!G197</f>
        <v>776.12</v>
      </c>
      <c r="J36" s="382">
        <f t="shared" si="5"/>
        <v>963.79</v>
      </c>
      <c r="K36" s="364">
        <f t="shared" si="13"/>
        <v>1162330.74</v>
      </c>
      <c r="L36" s="399">
        <f t="shared" si="2"/>
        <v>0.18629999999999999</v>
      </c>
    </row>
    <row r="37" spans="1:14" x14ac:dyDescent="0.2">
      <c r="A37" s="349" t="s">
        <v>89</v>
      </c>
      <c r="B37" s="349"/>
      <c r="C37" s="349"/>
      <c r="D37" s="367" t="s">
        <v>594</v>
      </c>
      <c r="E37" s="349"/>
      <c r="F37" s="349"/>
      <c r="G37" s="349"/>
      <c r="H37" s="365"/>
      <c r="I37" s="381"/>
      <c r="J37" s="381"/>
      <c r="K37" s="360">
        <f>SUM(K38:K44)</f>
        <v>199472.18</v>
      </c>
      <c r="L37" s="372">
        <f t="shared" si="2"/>
        <v>3.2000000000000001E-2</v>
      </c>
    </row>
    <row r="38" spans="1:14" x14ac:dyDescent="0.2">
      <c r="A38" s="88" t="s">
        <v>612</v>
      </c>
      <c r="B38" s="361" t="s">
        <v>626</v>
      </c>
      <c r="C38" s="361" t="s">
        <v>183</v>
      </c>
      <c r="D38" s="368" t="s">
        <v>635</v>
      </c>
      <c r="E38" s="88" t="s">
        <v>256</v>
      </c>
      <c r="F38" s="363">
        <f>'Memorial de Cálculo'!F39</f>
        <v>19</v>
      </c>
      <c r="G38" s="88">
        <v>10</v>
      </c>
      <c r="H38" s="363">
        <f t="shared" si="12"/>
        <v>9</v>
      </c>
      <c r="I38" s="573">
        <v>2341.4</v>
      </c>
      <c r="J38" s="382">
        <f t="shared" si="5"/>
        <v>2907.55</v>
      </c>
      <c r="K38" s="364">
        <f t="shared" ref="K38:K44" si="14">TRUNC(H38*J38,2)</f>
        <v>26167.95</v>
      </c>
      <c r="L38" s="399">
        <f t="shared" si="2"/>
        <v>4.1999999999999997E-3</v>
      </c>
    </row>
    <row r="39" spans="1:14" x14ac:dyDescent="0.2">
      <c r="A39" s="88" t="s">
        <v>613</v>
      </c>
      <c r="B39" s="361" t="s">
        <v>627</v>
      </c>
      <c r="C39" s="361" t="s">
        <v>183</v>
      </c>
      <c r="D39" s="368" t="s">
        <v>636</v>
      </c>
      <c r="E39" s="88" t="s">
        <v>256</v>
      </c>
      <c r="F39" s="363">
        <f>'Memorial de Cálculo'!F40</f>
        <v>6</v>
      </c>
      <c r="G39" s="88">
        <v>2</v>
      </c>
      <c r="H39" s="363">
        <f t="shared" si="12"/>
        <v>4</v>
      </c>
      <c r="I39" s="573">
        <v>2813.26</v>
      </c>
      <c r="J39" s="382">
        <f t="shared" si="5"/>
        <v>3493.51</v>
      </c>
      <c r="K39" s="364">
        <f t="shared" si="14"/>
        <v>13974.04</v>
      </c>
      <c r="L39" s="399">
        <f t="shared" si="2"/>
        <v>2.2000000000000001E-3</v>
      </c>
      <c r="N39" s="100"/>
    </row>
    <row r="40" spans="1:14" x14ac:dyDescent="0.2">
      <c r="A40" s="88" t="s">
        <v>614</v>
      </c>
      <c r="B40" s="380" t="str">
        <f>'Comp. Drenagem'!A214</f>
        <v>DREN 08</v>
      </c>
      <c r="C40" s="380" t="str">
        <f>'Comp. Drenagem'!B214</f>
        <v>COMPOSICAO</v>
      </c>
      <c r="D40" s="368" t="str">
        <f>'Comp. Drenagem'!C214</f>
        <v>Poço de visita - PV COMP 01 - Dimensões Internas 150x350x150. REF.: SICRO 2003686</v>
      </c>
      <c r="E40" s="380" t="str">
        <f>'Comp. Drenagem'!D214</f>
        <v>UN</v>
      </c>
      <c r="F40" s="363">
        <f>'Memorial de Cálculo'!F41</f>
        <v>14</v>
      </c>
      <c r="G40" s="380">
        <v>1</v>
      </c>
      <c r="H40" s="363">
        <f t="shared" si="12"/>
        <v>13</v>
      </c>
      <c r="I40" s="382">
        <f>'Comp. Drenagem'!G214</f>
        <v>5205.5200000000004</v>
      </c>
      <c r="J40" s="382">
        <f t="shared" ref="J40:J44" si="15">ROUND(I40*(1+$K$5),2)</f>
        <v>6464.21</v>
      </c>
      <c r="K40" s="364">
        <f t="shared" si="14"/>
        <v>84034.73</v>
      </c>
      <c r="L40" s="399">
        <f t="shared" ref="L40:L44" si="16">K40/$K$83</f>
        <v>1.35E-2</v>
      </c>
      <c r="N40" s="100"/>
    </row>
    <row r="41" spans="1:14" x14ac:dyDescent="0.2">
      <c r="A41" s="88" t="s">
        <v>615</v>
      </c>
      <c r="B41" s="361" t="s">
        <v>628</v>
      </c>
      <c r="C41" s="361" t="s">
        <v>183</v>
      </c>
      <c r="D41" s="368" t="s">
        <v>638</v>
      </c>
      <c r="E41" s="88" t="s">
        <v>256</v>
      </c>
      <c r="F41" s="363">
        <f>'Memorial de Cálculo'!F42</f>
        <v>29</v>
      </c>
      <c r="G41" s="88">
        <v>0</v>
      </c>
      <c r="H41" s="363">
        <f t="shared" si="12"/>
        <v>29</v>
      </c>
      <c r="I41" s="573">
        <v>1439.61</v>
      </c>
      <c r="J41" s="382">
        <f t="shared" si="15"/>
        <v>1787.71</v>
      </c>
      <c r="K41" s="364">
        <f t="shared" si="14"/>
        <v>51843.59</v>
      </c>
      <c r="L41" s="399">
        <f t="shared" si="16"/>
        <v>8.3000000000000001E-3</v>
      </c>
      <c r="N41" s="100"/>
    </row>
    <row r="42" spans="1:14" x14ac:dyDescent="0.2">
      <c r="A42" s="88" t="s">
        <v>632</v>
      </c>
      <c r="B42" s="361" t="s">
        <v>629</v>
      </c>
      <c r="C42" s="361" t="s">
        <v>183</v>
      </c>
      <c r="D42" s="368" t="s">
        <v>639</v>
      </c>
      <c r="E42" s="88" t="s">
        <v>256</v>
      </c>
      <c r="F42" s="363">
        <f>'Memorial de Cálculo'!F43</f>
        <v>4</v>
      </c>
      <c r="G42" s="88">
        <v>0</v>
      </c>
      <c r="H42" s="363">
        <f t="shared" si="12"/>
        <v>4</v>
      </c>
      <c r="I42" s="573">
        <v>1677.71</v>
      </c>
      <c r="J42" s="382">
        <f t="shared" si="15"/>
        <v>2083.38</v>
      </c>
      <c r="K42" s="364">
        <f t="shared" si="14"/>
        <v>8333.52</v>
      </c>
      <c r="L42" s="399">
        <f t="shared" si="16"/>
        <v>1.2999999999999999E-3</v>
      </c>
      <c r="N42" s="100"/>
    </row>
    <row r="43" spans="1:14" x14ac:dyDescent="0.2">
      <c r="A43" s="88" t="s">
        <v>633</v>
      </c>
      <c r="B43" s="361" t="s">
        <v>630</v>
      </c>
      <c r="C43" s="361" t="s">
        <v>183</v>
      </c>
      <c r="D43" s="368" t="s">
        <v>640</v>
      </c>
      <c r="E43" s="88" t="s">
        <v>256</v>
      </c>
      <c r="F43" s="363">
        <f>'Memorial de Cálculo'!F44</f>
        <v>3</v>
      </c>
      <c r="G43" s="88">
        <v>0</v>
      </c>
      <c r="H43" s="363">
        <f t="shared" si="12"/>
        <v>3</v>
      </c>
      <c r="I43" s="573">
        <v>1910.06</v>
      </c>
      <c r="J43" s="382">
        <f t="shared" si="15"/>
        <v>2371.91</v>
      </c>
      <c r="K43" s="364">
        <f t="shared" si="14"/>
        <v>7115.73</v>
      </c>
      <c r="L43" s="399">
        <f t="shared" si="16"/>
        <v>1.1000000000000001E-3</v>
      </c>
      <c r="N43" s="101"/>
    </row>
    <row r="44" spans="1:14" x14ac:dyDescent="0.2">
      <c r="A44" s="88" t="s">
        <v>634</v>
      </c>
      <c r="B44" s="361" t="s">
        <v>631</v>
      </c>
      <c r="C44" s="361" t="s">
        <v>183</v>
      </c>
      <c r="D44" s="368" t="s">
        <v>641</v>
      </c>
      <c r="E44" s="88" t="s">
        <v>256</v>
      </c>
      <c r="F44" s="363">
        <f>'Memorial de Cálculo'!F45</f>
        <v>3</v>
      </c>
      <c r="G44" s="88">
        <v>0</v>
      </c>
      <c r="H44" s="363">
        <f t="shared" si="12"/>
        <v>3</v>
      </c>
      <c r="I44" s="573">
        <v>2148.12</v>
      </c>
      <c r="J44" s="382">
        <f t="shared" si="15"/>
        <v>2667.54</v>
      </c>
      <c r="K44" s="364">
        <f t="shared" si="14"/>
        <v>8002.62</v>
      </c>
      <c r="L44" s="399">
        <f t="shared" si="16"/>
        <v>1.2999999999999999E-3</v>
      </c>
      <c r="M44" s="60"/>
    </row>
    <row r="45" spans="1:14" x14ac:dyDescent="0.2">
      <c r="A45" s="349" t="s">
        <v>90</v>
      </c>
      <c r="B45" s="349"/>
      <c r="C45" s="349"/>
      <c r="D45" s="367" t="s">
        <v>595</v>
      </c>
      <c r="E45" s="349"/>
      <c r="F45" s="349"/>
      <c r="G45" s="349"/>
      <c r="H45" s="365"/>
      <c r="I45" s="381"/>
      <c r="J45" s="381"/>
      <c r="K45" s="360">
        <f>SUM(K46:K47)</f>
        <v>75035.67</v>
      </c>
      <c r="L45" s="372">
        <f t="shared" ref="L45:L51" si="17">K45/$K$83</f>
        <v>1.2E-2</v>
      </c>
    </row>
    <row r="46" spans="1:14" ht="25.5" x14ac:dyDescent="0.2">
      <c r="A46" s="88" t="s">
        <v>616</v>
      </c>
      <c r="B46" s="361" t="s">
        <v>596</v>
      </c>
      <c r="C46" s="162" t="s">
        <v>182</v>
      </c>
      <c r="D46" s="368" t="s">
        <v>597</v>
      </c>
      <c r="E46" s="361" t="s">
        <v>226</v>
      </c>
      <c r="F46" s="363">
        <f>'Memorial de Cálculo'!F47</f>
        <v>14</v>
      </c>
      <c r="G46" s="361">
        <v>9.6</v>
      </c>
      <c r="H46" s="363">
        <f t="shared" si="12"/>
        <v>4.4000000000000004</v>
      </c>
      <c r="I46" s="382">
        <v>1427.72</v>
      </c>
      <c r="J46" s="382">
        <f>ROUND(I46*(1+$K$5),2)</f>
        <v>1772.94</v>
      </c>
      <c r="K46" s="364">
        <f t="shared" ref="K46:K47" si="18">TRUNC(H46*J46,2)</f>
        <v>7800.93</v>
      </c>
      <c r="L46" s="399">
        <f t="shared" si="17"/>
        <v>1.2999999999999999E-3</v>
      </c>
    </row>
    <row r="47" spans="1:14" ht="25.5" x14ac:dyDescent="0.2">
      <c r="A47" s="88" t="s">
        <v>617</v>
      </c>
      <c r="B47" s="361" t="s">
        <v>598</v>
      </c>
      <c r="C47" s="162" t="s">
        <v>182</v>
      </c>
      <c r="D47" s="368" t="s">
        <v>599</v>
      </c>
      <c r="E47" s="361" t="s">
        <v>226</v>
      </c>
      <c r="F47" s="363">
        <f>'Memorial de Cálculo'!F48</f>
        <v>50</v>
      </c>
      <c r="G47" s="361">
        <v>28.8</v>
      </c>
      <c r="H47" s="363">
        <f t="shared" si="12"/>
        <v>21.2</v>
      </c>
      <c r="I47" s="382">
        <v>2553.91</v>
      </c>
      <c r="J47" s="382">
        <f t="shared" si="5"/>
        <v>3171.45</v>
      </c>
      <c r="K47" s="364">
        <f t="shared" si="18"/>
        <v>67234.740000000005</v>
      </c>
      <c r="L47" s="399">
        <f t="shared" si="17"/>
        <v>1.0800000000000001E-2</v>
      </c>
    </row>
    <row r="48" spans="1:14" x14ac:dyDescent="0.2">
      <c r="A48" s="349" t="s">
        <v>91</v>
      </c>
      <c r="B48" s="349"/>
      <c r="C48" s="349"/>
      <c r="D48" s="367" t="s">
        <v>600</v>
      </c>
      <c r="E48" s="349"/>
      <c r="F48" s="349"/>
      <c r="G48" s="349"/>
      <c r="H48" s="365"/>
      <c r="I48" s="381"/>
      <c r="J48" s="381"/>
      <c r="K48" s="360">
        <f>SUM(K49)</f>
        <v>10521.53</v>
      </c>
      <c r="L48" s="372">
        <f t="shared" si="17"/>
        <v>1.6999999999999999E-3</v>
      </c>
    </row>
    <row r="49" spans="1:14" ht="25.5" x14ac:dyDescent="0.2">
      <c r="A49" s="88" t="s">
        <v>618</v>
      </c>
      <c r="B49" s="361" t="s">
        <v>601</v>
      </c>
      <c r="C49" s="162" t="s">
        <v>603</v>
      </c>
      <c r="D49" s="368" t="s">
        <v>602</v>
      </c>
      <c r="E49" s="361" t="s">
        <v>30</v>
      </c>
      <c r="F49" s="363">
        <f>'Memorial de Cálculo'!F50</f>
        <v>2</v>
      </c>
      <c r="G49" s="361">
        <v>0.1</v>
      </c>
      <c r="H49" s="363">
        <f t="shared" si="12"/>
        <v>1.9</v>
      </c>
      <c r="I49" s="573">
        <v>4459.37</v>
      </c>
      <c r="J49" s="382">
        <f t="shared" si="5"/>
        <v>5537.65</v>
      </c>
      <c r="K49" s="364">
        <f>TRUNC(H49*J49,2)</f>
        <v>10521.53</v>
      </c>
      <c r="L49" s="399">
        <f t="shared" si="17"/>
        <v>1.6999999999999999E-3</v>
      </c>
    </row>
    <row r="50" spans="1:14" s="58" customFormat="1" ht="14.25" x14ac:dyDescent="0.2">
      <c r="A50" s="349" t="s">
        <v>92</v>
      </c>
      <c r="B50" s="349"/>
      <c r="C50" s="349"/>
      <c r="D50" s="367" t="s">
        <v>31</v>
      </c>
      <c r="E50" s="349"/>
      <c r="F50" s="349"/>
      <c r="G50" s="349"/>
      <c r="H50" s="351"/>
      <c r="I50" s="381"/>
      <c r="J50" s="381"/>
      <c r="K50" s="360">
        <f>SUM(K51)</f>
        <v>63934.51</v>
      </c>
      <c r="L50" s="372">
        <f t="shared" si="17"/>
        <v>1.0200000000000001E-2</v>
      </c>
    </row>
    <row r="51" spans="1:14" x14ac:dyDescent="0.2">
      <c r="A51" s="88" t="s">
        <v>619</v>
      </c>
      <c r="B51" s="361" t="str">
        <f>'Comp. Drenagem'!B219</f>
        <v>COMP SIN 01</v>
      </c>
      <c r="C51" s="162" t="s">
        <v>182</v>
      </c>
      <c r="D51" s="368" t="s">
        <v>32</v>
      </c>
      <c r="E51" s="361" t="s">
        <v>217</v>
      </c>
      <c r="F51" s="363">
        <f>'Memorial de Cálculo'!F52</f>
        <v>2840.73</v>
      </c>
      <c r="G51" s="361">
        <v>826.41</v>
      </c>
      <c r="H51" s="363">
        <f t="shared" si="12"/>
        <v>2014.32</v>
      </c>
      <c r="I51" s="382">
        <f>'Comp. Drenagem'!G231</f>
        <v>25.56</v>
      </c>
      <c r="J51" s="382">
        <f t="shared" si="5"/>
        <v>31.74</v>
      </c>
      <c r="K51" s="364">
        <f>TRUNC(H51*J51,2)</f>
        <v>63934.51</v>
      </c>
      <c r="L51" s="399">
        <f t="shared" si="17"/>
        <v>1.0200000000000001E-2</v>
      </c>
    </row>
    <row r="52" spans="1:14" x14ac:dyDescent="0.2">
      <c r="A52" s="349">
        <v>5</v>
      </c>
      <c r="B52" s="349"/>
      <c r="C52" s="349"/>
      <c r="D52" s="367" t="s">
        <v>99</v>
      </c>
      <c r="E52" s="349"/>
      <c r="F52" s="349"/>
      <c r="G52" s="349"/>
      <c r="H52" s="351"/>
      <c r="I52" s="381"/>
      <c r="J52" s="381"/>
      <c r="K52" s="360"/>
      <c r="L52" s="372"/>
    </row>
    <row r="53" spans="1:14" x14ac:dyDescent="0.2">
      <c r="A53" s="349" t="s">
        <v>130</v>
      </c>
      <c r="B53" s="349"/>
      <c r="C53" s="349"/>
      <c r="D53" s="367" t="s">
        <v>661</v>
      </c>
      <c r="E53" s="349"/>
      <c r="F53" s="349"/>
      <c r="G53" s="349"/>
      <c r="H53" s="351"/>
      <c r="I53" s="381"/>
      <c r="J53" s="381"/>
      <c r="K53" s="360">
        <f>SUM(K54:K55)</f>
        <v>153468.79</v>
      </c>
      <c r="L53" s="372">
        <f t="shared" ref="L53:L83" si="19">K53/$K$83</f>
        <v>2.46E-2</v>
      </c>
    </row>
    <row r="54" spans="1:14" ht="25.5" x14ac:dyDescent="0.2">
      <c r="A54" s="88" t="s">
        <v>287</v>
      </c>
      <c r="B54" s="574" t="s">
        <v>764</v>
      </c>
      <c r="C54" s="575" t="s">
        <v>182</v>
      </c>
      <c r="D54" s="575" t="s">
        <v>765</v>
      </c>
      <c r="E54" s="576" t="s">
        <v>19</v>
      </c>
      <c r="F54" s="361">
        <f>'Memorial de Cálculo'!F55</f>
        <v>10838.1</v>
      </c>
      <c r="G54" s="361">
        <v>2957.03</v>
      </c>
      <c r="H54" s="363">
        <f t="shared" ref="H54:H55" si="20">F54-G54</f>
        <v>7881.07</v>
      </c>
      <c r="I54" s="382">
        <v>12.23</v>
      </c>
      <c r="J54" s="382">
        <f>I54+I54*$J$5</f>
        <v>14.76</v>
      </c>
      <c r="K54" s="364">
        <f t="shared" ref="K54:K55" si="21">TRUNC(H54*J54,2)</f>
        <v>116324.59</v>
      </c>
      <c r="L54" s="399">
        <f t="shared" si="19"/>
        <v>1.8599999999999998E-2</v>
      </c>
    </row>
    <row r="55" spans="1:14" ht="25.5" x14ac:dyDescent="0.2">
      <c r="A55" s="88" t="s">
        <v>288</v>
      </c>
      <c r="B55" s="361">
        <v>93589</v>
      </c>
      <c r="C55" s="162" t="s">
        <v>182</v>
      </c>
      <c r="D55" s="368" t="s">
        <v>264</v>
      </c>
      <c r="E55" s="361" t="s">
        <v>218</v>
      </c>
      <c r="F55" s="361">
        <f>'Memorial de Cálculo'!F56</f>
        <v>16826.150000000001</v>
      </c>
      <c r="G55" s="361">
        <v>5034.34</v>
      </c>
      <c r="H55" s="363">
        <f t="shared" si="20"/>
        <v>11791.81</v>
      </c>
      <c r="I55" s="382">
        <v>2.61</v>
      </c>
      <c r="J55" s="382">
        <f>I55+I55*$J$5</f>
        <v>3.15</v>
      </c>
      <c r="K55" s="364">
        <f t="shared" si="21"/>
        <v>37144.199999999997</v>
      </c>
      <c r="L55" s="399">
        <f t="shared" si="19"/>
        <v>6.0000000000000001E-3</v>
      </c>
    </row>
    <row r="56" spans="1:14" x14ac:dyDescent="0.2">
      <c r="A56" s="349" t="s">
        <v>131</v>
      </c>
      <c r="B56" s="349"/>
      <c r="C56" s="349"/>
      <c r="D56" s="367" t="s">
        <v>662</v>
      </c>
      <c r="E56" s="349"/>
      <c r="F56" s="349"/>
      <c r="G56" s="349"/>
      <c r="H56" s="351"/>
      <c r="I56" s="381"/>
      <c r="J56" s="381"/>
      <c r="K56" s="360">
        <f>SUM(K57:K67)</f>
        <v>784850.9</v>
      </c>
      <c r="L56" s="372">
        <f t="shared" si="19"/>
        <v>0.1258</v>
      </c>
    </row>
    <row r="57" spans="1:14" ht="25.5" x14ac:dyDescent="0.2">
      <c r="A57" s="88" t="s">
        <v>289</v>
      </c>
      <c r="B57" s="361">
        <v>100576</v>
      </c>
      <c r="C57" s="162" t="s">
        <v>182</v>
      </c>
      <c r="D57" s="368" t="s">
        <v>265</v>
      </c>
      <c r="E57" s="361" t="s">
        <v>6</v>
      </c>
      <c r="F57" s="361">
        <f>'Memorial de Cálculo'!F58</f>
        <v>35699.21</v>
      </c>
      <c r="G57" s="361">
        <v>9000.48</v>
      </c>
      <c r="H57" s="363">
        <f t="shared" ref="H57:H67" si="22">F57-G57</f>
        <v>26698.73</v>
      </c>
      <c r="I57" s="382">
        <v>2.15</v>
      </c>
      <c r="J57" s="382">
        <f t="shared" ref="J57:J67" si="23">I57+I57*$J$5</f>
        <v>2.6</v>
      </c>
      <c r="K57" s="364">
        <f t="shared" ref="K57:K67" si="24">TRUNC(H57*J57,2)</f>
        <v>69416.69</v>
      </c>
      <c r="L57" s="399">
        <f t="shared" si="19"/>
        <v>1.11E-2</v>
      </c>
    </row>
    <row r="58" spans="1:14" ht="25.5" x14ac:dyDescent="0.2">
      <c r="A58" s="88" t="s">
        <v>290</v>
      </c>
      <c r="B58" s="574" t="s">
        <v>764</v>
      </c>
      <c r="C58" s="575" t="s">
        <v>182</v>
      </c>
      <c r="D58" s="575" t="s">
        <v>765</v>
      </c>
      <c r="E58" s="576" t="s">
        <v>19</v>
      </c>
      <c r="F58" s="361">
        <f>'Memorial de Cálculo'!F59</f>
        <v>10838.1</v>
      </c>
      <c r="G58" s="361">
        <v>784.02</v>
      </c>
      <c r="H58" s="363">
        <f t="shared" si="22"/>
        <v>10054.08</v>
      </c>
      <c r="I58" s="382">
        <v>12.23</v>
      </c>
      <c r="J58" s="382">
        <f t="shared" si="23"/>
        <v>14.76</v>
      </c>
      <c r="K58" s="364">
        <f t="shared" si="24"/>
        <v>148398.22</v>
      </c>
      <c r="L58" s="399">
        <f t="shared" si="19"/>
        <v>2.3800000000000002E-2</v>
      </c>
    </row>
    <row r="59" spans="1:14" ht="25.5" x14ac:dyDescent="0.2">
      <c r="A59" s="88" t="s">
        <v>291</v>
      </c>
      <c r="B59" s="361">
        <v>93592</v>
      </c>
      <c r="C59" s="162" t="s">
        <v>182</v>
      </c>
      <c r="D59" s="368" t="s">
        <v>263</v>
      </c>
      <c r="E59" s="361" t="s">
        <v>218</v>
      </c>
      <c r="F59" s="361">
        <f>'Memorial de Cálculo'!F60</f>
        <v>19443.54</v>
      </c>
      <c r="G59" s="361">
        <v>1406.53</v>
      </c>
      <c r="H59" s="363">
        <f t="shared" si="22"/>
        <v>18037.009999999998</v>
      </c>
      <c r="I59" s="382">
        <v>2.29</v>
      </c>
      <c r="J59" s="382">
        <f t="shared" si="23"/>
        <v>2.76</v>
      </c>
      <c r="K59" s="364">
        <f t="shared" si="24"/>
        <v>49782.14</v>
      </c>
      <c r="L59" s="399">
        <f t="shared" si="19"/>
        <v>8.0000000000000002E-3</v>
      </c>
    </row>
    <row r="60" spans="1:14" ht="25.5" x14ac:dyDescent="0.2">
      <c r="A60" s="88" t="s">
        <v>292</v>
      </c>
      <c r="B60" s="574" t="s">
        <v>790</v>
      </c>
      <c r="C60" s="575" t="s">
        <v>182</v>
      </c>
      <c r="D60" s="575" t="s">
        <v>791</v>
      </c>
      <c r="E60" s="361" t="s">
        <v>218</v>
      </c>
      <c r="F60" s="361">
        <f>'Memorial de Cálculo'!F61</f>
        <v>29165.37</v>
      </c>
      <c r="G60" s="361">
        <v>2109.8000000000002</v>
      </c>
      <c r="H60" s="363">
        <f t="shared" si="22"/>
        <v>27055.57</v>
      </c>
      <c r="I60" s="382">
        <v>2.0699999999999998</v>
      </c>
      <c r="J60" s="382">
        <f t="shared" si="23"/>
        <v>2.5</v>
      </c>
      <c r="K60" s="364">
        <f t="shared" si="24"/>
        <v>67638.92</v>
      </c>
      <c r="L60" s="399">
        <f t="shared" si="19"/>
        <v>1.0800000000000001E-2</v>
      </c>
    </row>
    <row r="61" spans="1:14" ht="38.25" x14ac:dyDescent="0.2">
      <c r="A61" s="88" t="s">
        <v>293</v>
      </c>
      <c r="B61" s="361">
        <v>96388</v>
      </c>
      <c r="C61" s="162" t="s">
        <v>182</v>
      </c>
      <c r="D61" s="368" t="s">
        <v>542</v>
      </c>
      <c r="E61" s="361" t="s">
        <v>19</v>
      </c>
      <c r="F61" s="361">
        <f>'Memorial de Cálculo'!F62</f>
        <v>5419.05</v>
      </c>
      <c r="G61" s="361">
        <v>0</v>
      </c>
      <c r="H61" s="363">
        <f t="shared" si="22"/>
        <v>5419.05</v>
      </c>
      <c r="I61" s="382">
        <v>10.59</v>
      </c>
      <c r="J61" s="382">
        <f t="shared" si="23"/>
        <v>12.78</v>
      </c>
      <c r="K61" s="364">
        <f t="shared" si="24"/>
        <v>69255.45</v>
      </c>
      <c r="L61" s="399">
        <f t="shared" si="19"/>
        <v>1.11E-2</v>
      </c>
    </row>
    <row r="62" spans="1:14" ht="38.25" x14ac:dyDescent="0.2">
      <c r="A62" s="88" t="s">
        <v>294</v>
      </c>
      <c r="B62" s="361">
        <f>B61</f>
        <v>96388</v>
      </c>
      <c r="C62" s="162" t="s">
        <v>182</v>
      </c>
      <c r="D62" s="368" t="s">
        <v>543</v>
      </c>
      <c r="E62" s="361" t="s">
        <v>19</v>
      </c>
      <c r="F62" s="361">
        <f>'Memorial de Cálculo'!F63</f>
        <v>5419.05</v>
      </c>
      <c r="G62" s="361">
        <v>0</v>
      </c>
      <c r="H62" s="363">
        <f t="shared" si="22"/>
        <v>5419.05</v>
      </c>
      <c r="I62" s="382">
        <v>10.59</v>
      </c>
      <c r="J62" s="382">
        <f t="shared" si="23"/>
        <v>12.78</v>
      </c>
      <c r="K62" s="364">
        <f t="shared" si="24"/>
        <v>69255.45</v>
      </c>
      <c r="L62" s="399">
        <f t="shared" si="19"/>
        <v>1.11E-2</v>
      </c>
    </row>
    <row r="63" spans="1:14" ht="25.5" x14ac:dyDescent="0.2">
      <c r="A63" s="88" t="s">
        <v>295</v>
      </c>
      <c r="B63" s="361" t="str">
        <f>'Comp. Pavimentação'!B56</f>
        <v>COMP PAV 01</v>
      </c>
      <c r="C63" s="162" t="s">
        <v>550</v>
      </c>
      <c r="D63" s="368" t="str">
        <f>'Comp. Pavimentação'!C56</f>
        <v>EXECUÇÃO DE IMPRIMAÇÃO, EXCETO AQUISIÇÃO DE MATERIAL BETUMINOSO ASFALTO DILUÍDO CM-30. AF_11/2019. REF.: SINAPI 96401</v>
      </c>
      <c r="E63" s="361" t="s">
        <v>22</v>
      </c>
      <c r="F63" s="361">
        <f>'Memorial de Cálculo'!F64</f>
        <v>31722.03</v>
      </c>
      <c r="G63" s="361">
        <v>0</v>
      </c>
      <c r="H63" s="363">
        <f t="shared" si="22"/>
        <v>31722.03</v>
      </c>
      <c r="I63" s="382">
        <f>'Comp. Pavimentação'!G64</f>
        <v>0.99</v>
      </c>
      <c r="J63" s="382">
        <f t="shared" si="23"/>
        <v>1.19</v>
      </c>
      <c r="K63" s="364">
        <f t="shared" si="24"/>
        <v>37749.21</v>
      </c>
      <c r="L63" s="399">
        <f t="shared" si="19"/>
        <v>6.0000000000000001E-3</v>
      </c>
    </row>
    <row r="64" spans="1:14" ht="38.25" x14ac:dyDescent="0.2">
      <c r="A64" s="88" t="s">
        <v>296</v>
      </c>
      <c r="B64" s="361" t="str">
        <f>'Comp. Pavimentação'!B66</f>
        <v>COMP PAV 02</v>
      </c>
      <c r="C64" s="162" t="s">
        <v>550</v>
      </c>
      <c r="D64" s="368" t="str">
        <f>'Comp. Pavimentação'!C66</f>
        <v>CONSTRUÇÃO DE PAVIMENTO COM TRATAMENTO SUPERFICIAL DUPLO, COM EMULSÃO ASFÁLTICA RR-2C, COM CAPA SELANTE. EXCETO AQUISIÇÃO DE MATERIAL METUMINOSO RR-2C. REF.: SINAPI 97807</v>
      </c>
      <c r="E64" s="361" t="s">
        <v>22</v>
      </c>
      <c r="F64" s="361">
        <f>'Memorial de Cálculo'!F65</f>
        <v>31722.03</v>
      </c>
      <c r="G64" s="361">
        <v>0</v>
      </c>
      <c r="H64" s="363">
        <f t="shared" si="22"/>
        <v>31722.03</v>
      </c>
      <c r="I64" s="382">
        <f>'Comp. Pavimentação'!G79</f>
        <v>6.22</v>
      </c>
      <c r="J64" s="382">
        <f t="shared" si="23"/>
        <v>7.51</v>
      </c>
      <c r="K64" s="364">
        <f t="shared" si="24"/>
        <v>238232.44</v>
      </c>
      <c r="L64" s="399">
        <f t="shared" si="19"/>
        <v>3.8199999999999998E-2</v>
      </c>
      <c r="M64" s="3">
        <v>145921.34</v>
      </c>
      <c r="N64" s="392">
        <f>M64-K64</f>
        <v>-92311.1</v>
      </c>
    </row>
    <row r="65" spans="1:14" ht="38.25" x14ac:dyDescent="0.2">
      <c r="A65" s="88" t="s">
        <v>297</v>
      </c>
      <c r="B65" s="361">
        <v>102330</v>
      </c>
      <c r="C65" s="162" t="s">
        <v>182</v>
      </c>
      <c r="D65" s="368" t="s">
        <v>567</v>
      </c>
      <c r="E65" s="361" t="s">
        <v>107</v>
      </c>
      <c r="F65" s="361">
        <f>'Memorial de Cálculo'!F66</f>
        <v>5710.8</v>
      </c>
      <c r="G65" s="361">
        <v>0</v>
      </c>
      <c r="H65" s="363">
        <f t="shared" si="22"/>
        <v>5710.8</v>
      </c>
      <c r="I65" s="382">
        <v>1.44</v>
      </c>
      <c r="J65" s="382">
        <f t="shared" si="23"/>
        <v>1.74</v>
      </c>
      <c r="K65" s="364">
        <f t="shared" si="24"/>
        <v>9936.7900000000009</v>
      </c>
      <c r="L65" s="399">
        <f t="shared" si="19"/>
        <v>1.6000000000000001E-3</v>
      </c>
    </row>
    <row r="66" spans="1:14" ht="38.25" x14ac:dyDescent="0.2">
      <c r="A66" s="88" t="s">
        <v>298</v>
      </c>
      <c r="B66" s="361">
        <v>102331</v>
      </c>
      <c r="C66" s="162" t="s">
        <v>182</v>
      </c>
      <c r="D66" s="368" t="s">
        <v>568</v>
      </c>
      <c r="E66" s="361" t="s">
        <v>107</v>
      </c>
      <c r="F66" s="361">
        <f>'Memorial de Cálculo'!F67</f>
        <v>20368.52</v>
      </c>
      <c r="G66" s="361">
        <v>0</v>
      </c>
      <c r="H66" s="363">
        <f t="shared" si="22"/>
        <v>20368.52</v>
      </c>
      <c r="I66" s="382">
        <v>0.56999999999999995</v>
      </c>
      <c r="J66" s="382">
        <f t="shared" si="23"/>
        <v>0.69</v>
      </c>
      <c r="K66" s="364">
        <f t="shared" si="24"/>
        <v>14054.27</v>
      </c>
      <c r="L66" s="399">
        <f t="shared" si="19"/>
        <v>2.3E-3</v>
      </c>
    </row>
    <row r="67" spans="1:14" ht="25.5" x14ac:dyDescent="0.2">
      <c r="A67" s="88" t="s">
        <v>569</v>
      </c>
      <c r="B67" s="574" t="s">
        <v>790</v>
      </c>
      <c r="C67" s="575" t="s">
        <v>182</v>
      </c>
      <c r="D67" s="575" t="s">
        <v>791</v>
      </c>
      <c r="E67" s="361" t="s">
        <v>234</v>
      </c>
      <c r="F67" s="361">
        <f>'Memorial de Cálculo'!F68</f>
        <v>4452.53</v>
      </c>
      <c r="G67" s="361">
        <v>0</v>
      </c>
      <c r="H67" s="363">
        <f t="shared" si="22"/>
        <v>4452.53</v>
      </c>
      <c r="I67" s="382">
        <v>2.0699999999999998</v>
      </c>
      <c r="J67" s="382">
        <f t="shared" si="23"/>
        <v>2.5</v>
      </c>
      <c r="K67" s="364">
        <f t="shared" si="24"/>
        <v>11131.32</v>
      </c>
      <c r="L67" s="399">
        <f t="shared" si="19"/>
        <v>1.8E-3</v>
      </c>
    </row>
    <row r="68" spans="1:14" x14ac:dyDescent="0.2">
      <c r="A68" s="349" t="s">
        <v>132</v>
      </c>
      <c r="B68" s="349"/>
      <c r="C68" s="349"/>
      <c r="D68" s="367" t="s">
        <v>536</v>
      </c>
      <c r="E68" s="349"/>
      <c r="F68" s="349"/>
      <c r="G68" s="349"/>
      <c r="H68" s="351"/>
      <c r="I68" s="381"/>
      <c r="J68" s="381"/>
      <c r="K68" s="360">
        <f>SUM(K69:K70)</f>
        <v>902808.97</v>
      </c>
      <c r="L68" s="372">
        <f t="shared" si="19"/>
        <v>0.1447</v>
      </c>
    </row>
    <row r="69" spans="1:14" ht="25.5" x14ac:dyDescent="0.2">
      <c r="A69" s="88" t="s">
        <v>299</v>
      </c>
      <c r="B69" s="361" t="str">
        <f>'Comp. Pavimentação'!B81</f>
        <v>COMP PAV 03</v>
      </c>
      <c r="C69" s="162" t="s">
        <v>550</v>
      </c>
      <c r="D69" s="368" t="str">
        <f>'Comp. Pavimentação'!C81</f>
        <v>AQUISIÇÃO DE MATERIAL BETUMINOSO ASFALTO DILUÍDO CM-30. REF.: SINAPI 96401</v>
      </c>
      <c r="E69" s="361" t="str">
        <f>'Comp. Pavimentação'!D81</f>
        <v>M2</v>
      </c>
      <c r="F69" s="361">
        <f>'Memorial de Cálculo'!F70</f>
        <v>31722.03</v>
      </c>
      <c r="G69" s="361">
        <v>0</v>
      </c>
      <c r="H69" s="363">
        <f t="shared" ref="H69:H70" si="25">F69-G69</f>
        <v>31722.03</v>
      </c>
      <c r="I69" s="382">
        <f>'Comp. Pavimentação'!G82</f>
        <v>5.65</v>
      </c>
      <c r="J69" s="382">
        <f>I69+I69*$L$5</f>
        <v>6.44</v>
      </c>
      <c r="K69" s="364">
        <f t="shared" ref="K69:K70" si="26">TRUNC(H69*J69,2)</f>
        <v>204289.87</v>
      </c>
      <c r="L69" s="399">
        <f t="shared" si="19"/>
        <v>3.27E-2</v>
      </c>
    </row>
    <row r="70" spans="1:14" x14ac:dyDescent="0.2">
      <c r="A70" s="88" t="s">
        <v>300</v>
      </c>
      <c r="B70" s="361" t="str">
        <f>'Comp. Pavimentação'!B84</f>
        <v>COMP PAV 04</v>
      </c>
      <c r="C70" s="162" t="s">
        <v>550</v>
      </c>
      <c r="D70" s="368" t="str">
        <f>'Comp. Pavimentação'!C84</f>
        <v>AQUISIÇÃO DE MATERIAL METUMINOSO RR-2C. REF.: SINAPI 97807</v>
      </c>
      <c r="E70" s="361" t="str">
        <f>'Comp. Pavimentação'!D84</f>
        <v>M2</v>
      </c>
      <c r="F70" s="361">
        <f>'Memorial de Cálculo'!F71</f>
        <v>31722.03</v>
      </c>
      <c r="G70" s="361">
        <v>0</v>
      </c>
      <c r="H70" s="363">
        <f t="shared" si="25"/>
        <v>31722.03</v>
      </c>
      <c r="I70" s="382">
        <f>'Comp. Pavimentação'!G85</f>
        <v>19.309999999999999</v>
      </c>
      <c r="J70" s="382">
        <f>I70+I70*$L$5</f>
        <v>22.02</v>
      </c>
      <c r="K70" s="364">
        <f t="shared" si="26"/>
        <v>698519.1</v>
      </c>
      <c r="L70" s="399">
        <f t="shared" si="19"/>
        <v>0.1119</v>
      </c>
    </row>
    <row r="71" spans="1:14" x14ac:dyDescent="0.2">
      <c r="A71" s="349" t="s">
        <v>133</v>
      </c>
      <c r="B71" s="349"/>
      <c r="C71" s="349"/>
      <c r="D71" s="367" t="s">
        <v>663</v>
      </c>
      <c r="E71" s="349"/>
      <c r="F71" s="349"/>
      <c r="G71" s="349"/>
      <c r="H71" s="351"/>
      <c r="I71" s="381"/>
      <c r="J71" s="381"/>
      <c r="K71" s="360">
        <f>+SUM(K72:K77)</f>
        <v>1263143.1200000001</v>
      </c>
      <c r="L71" s="372">
        <f t="shared" si="19"/>
        <v>0.2024</v>
      </c>
    </row>
    <row r="72" spans="1:14" ht="38.25" x14ac:dyDescent="0.2">
      <c r="A72" s="88" t="s">
        <v>301</v>
      </c>
      <c r="B72" s="361">
        <v>94267</v>
      </c>
      <c r="C72" s="162" t="s">
        <v>182</v>
      </c>
      <c r="D72" s="368" t="s">
        <v>235</v>
      </c>
      <c r="E72" s="361" t="s">
        <v>5</v>
      </c>
      <c r="F72" s="361">
        <f>'Memorial de Cálculo'!F73</f>
        <v>7876.7</v>
      </c>
      <c r="G72" s="361">
        <v>0</v>
      </c>
      <c r="H72" s="363">
        <f t="shared" ref="H72:H77" si="27">F72-G72</f>
        <v>7876.7</v>
      </c>
      <c r="I72" s="382">
        <v>56.9</v>
      </c>
      <c r="J72" s="382">
        <f t="shared" ref="J72:J77" si="28">I72+I72*$J$5</f>
        <v>68.680000000000007</v>
      </c>
      <c r="K72" s="364">
        <f t="shared" ref="K72:K77" si="29">TRUNC(H72*J72,2)</f>
        <v>540971.75</v>
      </c>
      <c r="L72" s="399">
        <f t="shared" si="19"/>
        <v>8.6699999999999999E-2</v>
      </c>
      <c r="N72" s="74"/>
    </row>
    <row r="73" spans="1:14" ht="38.25" x14ac:dyDescent="0.2">
      <c r="A73" s="88" t="s">
        <v>302</v>
      </c>
      <c r="B73" s="361">
        <v>94268</v>
      </c>
      <c r="C73" s="162" t="s">
        <v>182</v>
      </c>
      <c r="D73" s="368" t="s">
        <v>236</v>
      </c>
      <c r="E73" s="361" t="s">
        <v>5</v>
      </c>
      <c r="F73" s="361">
        <f>'Memorial de Cálculo'!F74</f>
        <v>465.7</v>
      </c>
      <c r="G73" s="361">
        <v>0</v>
      </c>
      <c r="H73" s="363">
        <f t="shared" si="27"/>
        <v>465.7</v>
      </c>
      <c r="I73" s="382">
        <v>60.86</v>
      </c>
      <c r="J73" s="382">
        <f t="shared" si="28"/>
        <v>73.459999999999994</v>
      </c>
      <c r="K73" s="364">
        <f t="shared" si="29"/>
        <v>34210.32</v>
      </c>
      <c r="L73" s="399">
        <f t="shared" si="19"/>
        <v>5.4999999999999997E-3</v>
      </c>
      <c r="N73" s="74"/>
    </row>
    <row r="74" spans="1:14" ht="25.5" x14ac:dyDescent="0.2">
      <c r="A74" s="88" t="s">
        <v>303</v>
      </c>
      <c r="B74" s="361">
        <v>94263</v>
      </c>
      <c r="C74" s="162" t="s">
        <v>182</v>
      </c>
      <c r="D74" s="368" t="s">
        <v>565</v>
      </c>
      <c r="E74" s="361" t="s">
        <v>5</v>
      </c>
      <c r="F74" s="361">
        <f>'Memorial de Cálculo'!F75</f>
        <v>764.2</v>
      </c>
      <c r="G74" s="361">
        <v>0</v>
      </c>
      <c r="H74" s="363">
        <f t="shared" si="27"/>
        <v>764.2</v>
      </c>
      <c r="I74" s="382">
        <v>34.44</v>
      </c>
      <c r="J74" s="382">
        <f t="shared" si="28"/>
        <v>41.57</v>
      </c>
      <c r="K74" s="364">
        <f t="shared" si="29"/>
        <v>31767.79</v>
      </c>
      <c r="L74" s="399">
        <f t="shared" si="19"/>
        <v>5.1000000000000004E-3</v>
      </c>
      <c r="N74" s="74"/>
    </row>
    <row r="75" spans="1:14" ht="25.5" x14ac:dyDescent="0.2">
      <c r="A75" s="88" t="s">
        <v>303</v>
      </c>
      <c r="B75" s="361">
        <v>101617</v>
      </c>
      <c r="C75" s="162" t="s">
        <v>182</v>
      </c>
      <c r="D75" s="368" t="s">
        <v>487</v>
      </c>
      <c r="E75" s="361" t="s">
        <v>6</v>
      </c>
      <c r="F75" s="361">
        <f>'Memorial de Cálculo'!F76</f>
        <v>12013.2</v>
      </c>
      <c r="G75" s="361">
        <v>0</v>
      </c>
      <c r="H75" s="363">
        <f t="shared" si="27"/>
        <v>12013.2</v>
      </c>
      <c r="I75" s="382">
        <v>2.5299999999999998</v>
      </c>
      <c r="J75" s="382">
        <f t="shared" si="28"/>
        <v>3.05</v>
      </c>
      <c r="K75" s="364">
        <f t="shared" si="29"/>
        <v>36640.26</v>
      </c>
      <c r="L75" s="399">
        <f t="shared" si="19"/>
        <v>5.8999999999999999E-3</v>
      </c>
      <c r="N75" s="74"/>
    </row>
    <row r="76" spans="1:14" ht="38.25" x14ac:dyDescent="0.2">
      <c r="A76" s="88" t="s">
        <v>304</v>
      </c>
      <c r="B76" s="361">
        <v>94990</v>
      </c>
      <c r="C76" s="162" t="s">
        <v>182</v>
      </c>
      <c r="D76" s="368" t="s">
        <v>191</v>
      </c>
      <c r="E76" s="361" t="s">
        <v>19</v>
      </c>
      <c r="F76" s="361">
        <f>'Memorial de Cálculo'!F77</f>
        <v>600.63</v>
      </c>
      <c r="G76" s="361">
        <v>0</v>
      </c>
      <c r="H76" s="363">
        <f t="shared" si="27"/>
        <v>600.63</v>
      </c>
      <c r="I76" s="382">
        <v>783.01</v>
      </c>
      <c r="J76" s="382">
        <f t="shared" si="28"/>
        <v>945.09</v>
      </c>
      <c r="K76" s="364">
        <f t="shared" si="29"/>
        <v>567649.4</v>
      </c>
      <c r="L76" s="399">
        <f t="shared" si="19"/>
        <v>9.0999999999999998E-2</v>
      </c>
      <c r="N76" s="74"/>
    </row>
    <row r="77" spans="1:14" ht="38.25" x14ac:dyDescent="0.2">
      <c r="A77" s="88" t="s">
        <v>537</v>
      </c>
      <c r="B77" s="361" t="str">
        <f>'Comp. Pavimentação'!B18</f>
        <v>COMP ACESS</v>
      </c>
      <c r="C77" s="162" t="s">
        <v>550</v>
      </c>
      <c r="D77" s="368" t="str">
        <f>'Comp. Pavimentação'!C18</f>
        <v>PISO TÁTIL DIRECIONAL E/OU ALERTA, DE CONCRETO, NA COR NATURAL, P/DEFICIENTES VISUAIS, DIMENSÕES 25X25CM, APLICADO COM ARGAMASSA DE CIMENTO E AREIA, EXCLUSIVE REGULARIZAÇÃO DE BASE. REF.: ORSE 9418</v>
      </c>
      <c r="E77" s="361" t="s">
        <v>6</v>
      </c>
      <c r="F77" s="361">
        <f>'Memorial de Cálculo'!F78</f>
        <v>370</v>
      </c>
      <c r="G77" s="361">
        <v>0</v>
      </c>
      <c r="H77" s="363">
        <f t="shared" si="27"/>
        <v>370</v>
      </c>
      <c r="I77" s="382">
        <f>'Comp. Pavimentação'!G23</f>
        <v>116.22</v>
      </c>
      <c r="J77" s="382">
        <f t="shared" si="28"/>
        <v>140.28</v>
      </c>
      <c r="K77" s="364">
        <f t="shared" si="29"/>
        <v>51903.6</v>
      </c>
      <c r="L77" s="399">
        <f t="shared" si="19"/>
        <v>8.3000000000000001E-3</v>
      </c>
      <c r="N77" s="74"/>
    </row>
    <row r="78" spans="1:14" x14ac:dyDescent="0.2">
      <c r="A78" s="349" t="s">
        <v>134</v>
      </c>
      <c r="B78" s="349"/>
      <c r="C78" s="349"/>
      <c r="D78" s="367" t="s">
        <v>664</v>
      </c>
      <c r="E78" s="349"/>
      <c r="F78" s="349"/>
      <c r="G78" s="349"/>
      <c r="H78" s="351"/>
      <c r="I78" s="381"/>
      <c r="J78" s="381"/>
      <c r="K78" s="360">
        <f>SUM(K79:K82)</f>
        <v>168333.58</v>
      </c>
      <c r="L78" s="372">
        <f t="shared" si="19"/>
        <v>2.7E-2</v>
      </c>
      <c r="N78" s="74"/>
    </row>
    <row r="79" spans="1:14" ht="25.5" x14ac:dyDescent="0.2">
      <c r="A79" s="88" t="s">
        <v>538</v>
      </c>
      <c r="B79" s="361" t="str">
        <f>'Comp. Pavimentação'!B25</f>
        <v>COMP SIN 02</v>
      </c>
      <c r="C79" s="162" t="s">
        <v>550</v>
      </c>
      <c r="D79" s="368" t="str">
        <f>'Comp. Pavimentação'!C25</f>
        <v>CONFECÇÃO DE SUPORTE E TRAVESSA PARA PLACA DE SINALIZAÇÃO. REFERÊNCIA: ORSE / 10808</v>
      </c>
      <c r="E79" s="361" t="str">
        <f>'Comp. Pavimentação'!G25</f>
        <v xml:space="preserve">UN </v>
      </c>
      <c r="F79" s="361">
        <f>'Memorial de Cálculo'!F80</f>
        <v>168</v>
      </c>
      <c r="G79" s="361">
        <v>0</v>
      </c>
      <c r="H79" s="363">
        <f t="shared" ref="H79:H82" si="30">F79-G79</f>
        <v>168</v>
      </c>
      <c r="I79" s="382">
        <f>'Comp. Pavimentação'!G32</f>
        <v>158.75</v>
      </c>
      <c r="J79" s="382">
        <f>I79+I79*$J$5</f>
        <v>191.61</v>
      </c>
      <c r="K79" s="364">
        <f t="shared" ref="K79:K82" si="31">TRUNC(H79*J79,2)</f>
        <v>32190.48</v>
      </c>
      <c r="L79" s="399">
        <f t="shared" si="19"/>
        <v>5.1999999999999998E-3</v>
      </c>
      <c r="N79" s="74"/>
    </row>
    <row r="80" spans="1:14" ht="25.5" x14ac:dyDescent="0.2">
      <c r="A80" s="88" t="s">
        <v>539</v>
      </c>
      <c r="B80" s="361" t="str">
        <f>'Comp. Pavimentação'!B34</f>
        <v>COMP SIN 03</v>
      </c>
      <c r="C80" s="162" t="s">
        <v>550</v>
      </c>
      <c r="D80" s="368" t="str">
        <f>'Comp. Pavimentação'!C34</f>
        <v>PLACA DE SINALIZACAO EM CHAPA DE ACO NUM 16 COM PINTURA REFLETIVA - FORNECIMENTO E INSTALAÇÃO. REFERÊNCIA: SINAPI / 73916/002</v>
      </c>
      <c r="E80" s="361" t="str">
        <f>'Comp. Pavimentação'!G34</f>
        <v>M2</v>
      </c>
      <c r="F80" s="361">
        <f>'Memorial de Cálculo'!F81</f>
        <v>30.35</v>
      </c>
      <c r="G80" s="361">
        <v>0</v>
      </c>
      <c r="H80" s="363">
        <f t="shared" si="30"/>
        <v>30.35</v>
      </c>
      <c r="I80" s="382">
        <f>'Comp. Pavimentação'!G42</f>
        <v>1036.1300000000001</v>
      </c>
      <c r="J80" s="382">
        <f>I80+I80*$J$5</f>
        <v>1250.6099999999999</v>
      </c>
      <c r="K80" s="364">
        <f t="shared" si="31"/>
        <v>37956.01</v>
      </c>
      <c r="L80" s="399">
        <f t="shared" si="19"/>
        <v>6.1000000000000004E-3</v>
      </c>
      <c r="N80" s="74"/>
    </row>
    <row r="81" spans="1:15" ht="25.5" x14ac:dyDescent="0.2">
      <c r="A81" s="88" t="s">
        <v>540</v>
      </c>
      <c r="B81" s="361" t="str">
        <f>'Comp. Pavimentação'!B44</f>
        <v>COMP SIN 04</v>
      </c>
      <c r="C81" s="162" t="s">
        <v>550</v>
      </c>
      <c r="D81" s="368" t="str">
        <f>'Comp. Pavimentação'!C44</f>
        <v>PLACA ESMALTADA PARA IDENTIFICAÇÃO NR DE RUA, DIMENSÕES 45X25CM. REFERÊNCIA: SINAPI / 73916/002</v>
      </c>
      <c r="E81" s="361" t="s">
        <v>30</v>
      </c>
      <c r="F81" s="361">
        <f>'Memorial de Cálculo'!F82</f>
        <v>54</v>
      </c>
      <c r="G81" s="361">
        <v>0</v>
      </c>
      <c r="H81" s="363">
        <f t="shared" si="30"/>
        <v>54</v>
      </c>
      <c r="I81" s="382">
        <f>'Comp. Pavimentação'!G52</f>
        <v>121.25</v>
      </c>
      <c r="J81" s="382">
        <f>I81+I81*$J$5</f>
        <v>146.35</v>
      </c>
      <c r="K81" s="364">
        <f t="shared" si="31"/>
        <v>7902.9</v>
      </c>
      <c r="L81" s="399">
        <f t="shared" si="19"/>
        <v>1.2999999999999999E-3</v>
      </c>
      <c r="N81" s="60"/>
    </row>
    <row r="82" spans="1:15" x14ac:dyDescent="0.2">
      <c r="A82" s="88" t="s">
        <v>541</v>
      </c>
      <c r="B82" s="361">
        <v>5213400</v>
      </c>
      <c r="C82" s="162" t="s">
        <v>183</v>
      </c>
      <c r="D82" s="368" t="s">
        <v>305</v>
      </c>
      <c r="E82" s="361" t="s">
        <v>215</v>
      </c>
      <c r="F82" s="361">
        <f>'Memorial de Cálculo'!F83</f>
        <v>2763.52</v>
      </c>
      <c r="G82" s="361">
        <v>0</v>
      </c>
      <c r="H82" s="363">
        <f t="shared" si="30"/>
        <v>2763.52</v>
      </c>
      <c r="I82" s="573">
        <v>27.07</v>
      </c>
      <c r="J82" s="382">
        <f>I82+I82*$J$5</f>
        <v>32.67</v>
      </c>
      <c r="K82" s="364">
        <f t="shared" si="31"/>
        <v>90284.19</v>
      </c>
      <c r="L82" s="399">
        <f t="shared" si="19"/>
        <v>1.4500000000000001E-2</v>
      </c>
    </row>
    <row r="83" spans="1:15" x14ac:dyDescent="0.2">
      <c r="A83" s="805" t="s">
        <v>80</v>
      </c>
      <c r="B83" s="805"/>
      <c r="C83" s="805"/>
      <c r="D83" s="805"/>
      <c r="E83" s="805"/>
      <c r="F83" s="805"/>
      <c r="G83" s="805"/>
      <c r="H83" s="805"/>
      <c r="I83" s="805"/>
      <c r="J83" s="805"/>
      <c r="K83" s="373">
        <f>SUM(K9:K82)/2</f>
        <v>6240256.9000000004</v>
      </c>
      <c r="L83" s="374">
        <f t="shared" si="19"/>
        <v>1</v>
      </c>
      <c r="M83" s="60"/>
      <c r="N83" s="74"/>
    </row>
    <row r="84" spans="1:15" x14ac:dyDescent="0.2">
      <c r="M84" s="60"/>
    </row>
    <row r="85" spans="1:15" x14ac:dyDescent="0.2">
      <c r="K85" s="169"/>
    </row>
    <row r="86" spans="1:15" x14ac:dyDescent="0.2">
      <c r="C86" s="75"/>
      <c r="D86" s="369" t="str">
        <f>Terraplanagem!B45</f>
        <v>MAGNO SILVA BAHIA</v>
      </c>
      <c r="K86" s="169"/>
      <c r="M86" s="109"/>
      <c r="N86" s="60"/>
    </row>
    <row r="87" spans="1:15" x14ac:dyDescent="0.2">
      <c r="C87" s="75"/>
      <c r="D87" s="369" t="str">
        <f>Terraplanagem!B46</f>
        <v>ENGº CIVIL</v>
      </c>
      <c r="M87" s="109"/>
      <c r="O87" s="60"/>
    </row>
    <row r="88" spans="1:15" x14ac:dyDescent="0.2">
      <c r="C88" s="75"/>
      <c r="D88" s="369" t="str">
        <f>Terraplanagem!B47</f>
        <v>CREA 121.754.849-1</v>
      </c>
      <c r="M88" s="109"/>
    </row>
    <row r="89" spans="1:15" x14ac:dyDescent="0.2">
      <c r="B89" s="75"/>
      <c r="C89" s="75"/>
      <c r="M89" s="74"/>
    </row>
    <row r="90" spans="1:15" x14ac:dyDescent="0.2">
      <c r="B90" s="75"/>
      <c r="C90" s="75"/>
      <c r="M90" s="74"/>
    </row>
    <row r="91" spans="1:15" x14ac:dyDescent="0.2">
      <c r="B91" s="75"/>
      <c r="C91" s="75"/>
      <c r="L91" s="170"/>
      <c r="M91" s="74"/>
    </row>
    <row r="92" spans="1:15" x14ac:dyDescent="0.2">
      <c r="B92" s="75"/>
      <c r="C92" s="75"/>
      <c r="K92" s="169"/>
      <c r="L92" s="170"/>
      <c r="M92" s="74"/>
    </row>
    <row r="93" spans="1:15" x14ac:dyDescent="0.2">
      <c r="B93" s="75"/>
      <c r="C93" s="75"/>
      <c r="L93" s="170"/>
      <c r="M93" s="86"/>
    </row>
    <row r="94" spans="1:15" x14ac:dyDescent="0.2">
      <c r="B94" s="75"/>
      <c r="C94" s="75"/>
      <c r="K94" s="169"/>
      <c r="M94" s="60"/>
    </row>
  </sheetData>
  <mergeCells count="18">
    <mergeCell ref="C5:D5"/>
    <mergeCell ref="C6:D6"/>
    <mergeCell ref="A83:J83"/>
    <mergeCell ref="E3:I3"/>
    <mergeCell ref="E4:I6"/>
    <mergeCell ref="J3:J4"/>
    <mergeCell ref="A1:L1"/>
    <mergeCell ref="A2:L2"/>
    <mergeCell ref="A7:L7"/>
    <mergeCell ref="L3:L4"/>
    <mergeCell ref="K3:K4"/>
    <mergeCell ref="K6:L6"/>
    <mergeCell ref="A3:B3"/>
    <mergeCell ref="A4:B4"/>
    <mergeCell ref="A5:B5"/>
    <mergeCell ref="A6:B6"/>
    <mergeCell ref="C3:D3"/>
    <mergeCell ref="C4:D4"/>
  </mergeCells>
  <phoneticPr fontId="0" type="noConversion"/>
  <printOptions horizontalCentered="1"/>
  <pageMargins left="0.19685039370078741" right="0.31496062992125984" top="0.39370078740157483" bottom="0.78740157480314965" header="0.31496062992125984" footer="0.31496062992125984"/>
  <pageSetup paperSize="9" scale="69" fitToHeight="0" orientation="landscape" r:id="rId1"/>
  <headerFooter>
    <oddFooter>&amp;L&amp;A&amp;C___________________________________________
Magno Silva Bahia
Eng. Civil - CREA 121.754.849-1&amp;R&amp;P/&amp;N</oddFooter>
  </headerFooter>
  <rowBreaks count="2" manualBreakCount="2">
    <brk id="83" max="9" man="1"/>
    <brk id="8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CB07-E2F1-4200-A1A6-5597444CA6E8}">
  <sheetPr>
    <pageSetUpPr fitToPage="1"/>
  </sheetPr>
  <dimension ref="A1:V39"/>
  <sheetViews>
    <sheetView view="pageBreakPreview" zoomScaleNormal="85" zoomScaleSheetLayoutView="100" zoomScalePageLayoutView="80" workbookViewId="0">
      <selection activeCell="D33" sqref="D33"/>
    </sheetView>
  </sheetViews>
  <sheetFormatPr defaultColWidth="9.140625" defaultRowHeight="14.25" x14ac:dyDescent="0.2"/>
  <cols>
    <col min="1" max="1" width="8.7109375" style="165" bestFit="1" customWidth="1"/>
    <col min="2" max="2" width="43.28515625" style="366" customWidth="1"/>
    <col min="3" max="3" width="14.140625" style="167" bestFit="1" customWidth="1"/>
    <col min="4" max="4" width="8.140625" style="468" bestFit="1" customWidth="1"/>
    <col min="5" max="5" width="14.7109375" style="468" bestFit="1" customWidth="1"/>
    <col min="6" max="6" width="8" style="468" bestFit="1" customWidth="1"/>
    <col min="7" max="7" width="16.42578125" style="468" bestFit="1" customWidth="1"/>
    <col min="8" max="8" width="8" style="468" bestFit="1" customWidth="1"/>
    <col min="9" max="9" width="16.42578125" style="468" bestFit="1" customWidth="1"/>
    <col min="10" max="10" width="8.140625" style="468" bestFit="1" customWidth="1"/>
    <col min="11" max="11" width="16.42578125" style="468" bestFit="1" customWidth="1"/>
    <col min="12" max="12" width="8" style="468" bestFit="1" customWidth="1"/>
    <col min="13" max="13" width="16.42578125" style="468" bestFit="1" customWidth="1"/>
    <col min="14" max="14" width="8" style="468" bestFit="1" customWidth="1"/>
    <col min="15" max="15" width="16.42578125" style="468" bestFit="1" customWidth="1"/>
    <col min="16" max="16" width="7" style="468" bestFit="1" customWidth="1"/>
    <col min="17" max="17" width="16.42578125" style="468" bestFit="1" customWidth="1"/>
    <col min="18" max="18" width="8.140625" style="468" bestFit="1" customWidth="1"/>
    <col min="19" max="19" width="16.42578125" style="468" bestFit="1" customWidth="1"/>
    <col min="20" max="20" width="13.140625" style="468" customWidth="1"/>
    <col min="21" max="21" width="16.42578125" style="468" bestFit="1" customWidth="1"/>
    <col min="22" max="16384" width="9.140625" style="468"/>
  </cols>
  <sheetData>
    <row r="1" spans="1:22" ht="15.75" x14ac:dyDescent="0.2">
      <c r="A1" s="816" t="str">
        <f>Terraplanagem!A1</f>
        <v>ESTADO DE MATO GROSSO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7"/>
      <c r="Q1" s="817"/>
      <c r="R1" s="817"/>
      <c r="S1" s="817"/>
      <c r="T1" s="817"/>
      <c r="U1" s="818"/>
    </row>
    <row r="2" spans="1:22" ht="15.75" x14ac:dyDescent="0.2">
      <c r="A2" s="824" t="str">
        <f>Terraplanagem!A2</f>
        <v>PREFEITURA MUNICIPAL DE NOBRES</v>
      </c>
      <c r="B2" s="768"/>
      <c r="C2" s="768"/>
      <c r="D2" s="768"/>
      <c r="E2" s="768"/>
      <c r="F2" s="768"/>
      <c r="G2" s="768"/>
      <c r="H2" s="768"/>
      <c r="I2" s="768"/>
      <c r="J2" s="768"/>
      <c r="K2" s="768"/>
      <c r="L2" s="768"/>
      <c r="M2" s="768"/>
      <c r="N2" s="768"/>
      <c r="O2" s="768"/>
      <c r="P2" s="768"/>
      <c r="Q2" s="768"/>
      <c r="R2" s="768"/>
      <c r="S2" s="768"/>
      <c r="T2" s="768"/>
      <c r="U2" s="825"/>
    </row>
    <row r="3" spans="1:22" ht="15" customHeight="1" x14ac:dyDescent="0.2">
      <c r="A3" s="102" t="str">
        <f>Terraplanagem!A3</f>
        <v>OBRA:</v>
      </c>
      <c r="B3" s="815" t="str">
        <f>Terraplanagem!B3</f>
        <v>PAVIMENTAÇÃO ASFALTICA E DRENAGEM DE AGUAS PLUVIAIS</v>
      </c>
      <c r="C3" s="815"/>
      <c r="D3" s="815"/>
      <c r="E3" s="815"/>
      <c r="F3" s="815"/>
      <c r="G3" s="815"/>
      <c r="H3" s="815"/>
      <c r="I3" s="815"/>
      <c r="J3" s="815"/>
      <c r="K3" s="826" t="s">
        <v>78</v>
      </c>
      <c r="L3" s="827"/>
      <c r="M3" s="827"/>
      <c r="N3" s="827"/>
      <c r="O3" s="828"/>
      <c r="P3" s="770" t="s">
        <v>604</v>
      </c>
      <c r="Q3" s="770"/>
      <c r="R3" s="770" t="s">
        <v>605</v>
      </c>
      <c r="S3" s="770"/>
      <c r="T3" s="769" t="s">
        <v>546</v>
      </c>
      <c r="U3" s="821"/>
    </row>
    <row r="4" spans="1:22" ht="15" customHeight="1" x14ac:dyDescent="0.2">
      <c r="A4" s="102" t="str">
        <f>Terraplanagem!A4</f>
        <v>LOCAL:</v>
      </c>
      <c r="B4" s="815" t="str">
        <f>Terraplanagem!B4</f>
        <v>DIVERSAS RUAS - PERIMETRO URBANO</v>
      </c>
      <c r="C4" s="815"/>
      <c r="D4" s="815"/>
      <c r="E4" s="815"/>
      <c r="F4" s="815"/>
      <c r="G4" s="815"/>
      <c r="H4" s="815"/>
      <c r="I4" s="815"/>
      <c r="J4" s="815"/>
      <c r="K4" s="829" t="str">
        <f>Orçamento!E4</f>
        <v>SINAPI - AGOSTO 2022 (NAO DESONERADO) - SICRO 07/2022 - ANP JUN/2022</v>
      </c>
      <c r="L4" s="830"/>
      <c r="M4" s="830"/>
      <c r="N4" s="830"/>
      <c r="O4" s="831"/>
      <c r="P4" s="770"/>
      <c r="Q4" s="770"/>
      <c r="R4" s="770"/>
      <c r="S4" s="770"/>
      <c r="T4" s="769"/>
      <c r="U4" s="821"/>
    </row>
    <row r="5" spans="1:22" ht="15.75" customHeight="1" thickBot="1" x14ac:dyDescent="0.25">
      <c r="A5" s="489" t="str">
        <f>Terraplanagem!A5</f>
        <v>PROPR.:</v>
      </c>
      <c r="B5" s="823" t="str">
        <f>Terraplanagem!B5</f>
        <v>PREFEITURA MUNICIPAL DE NOBRES</v>
      </c>
      <c r="C5" s="823"/>
      <c r="D5" s="823"/>
      <c r="E5" s="823"/>
      <c r="F5" s="823"/>
      <c r="G5" s="823"/>
      <c r="H5" s="823"/>
      <c r="I5" s="823"/>
      <c r="J5" s="823"/>
      <c r="K5" s="832"/>
      <c r="L5" s="833"/>
      <c r="M5" s="833"/>
      <c r="N5" s="833"/>
      <c r="O5" s="834"/>
      <c r="P5" s="820">
        <f>BDI!B21</f>
        <v>0.20699999999999999</v>
      </c>
      <c r="Q5" s="820"/>
      <c r="R5" s="819">
        <f>BDI!G21</f>
        <v>0.24179999999999999</v>
      </c>
      <c r="S5" s="819"/>
      <c r="T5" s="819">
        <f>BDI!E21</f>
        <v>0.14030000000000001</v>
      </c>
      <c r="U5" s="822"/>
    </row>
    <row r="6" spans="1:22" ht="26.25" customHeight="1" thickBot="1" x14ac:dyDescent="0.25">
      <c r="A6" s="839" t="s">
        <v>652</v>
      </c>
      <c r="B6" s="840"/>
      <c r="C6" s="840"/>
      <c r="D6" s="840"/>
      <c r="E6" s="840"/>
      <c r="F6" s="840"/>
      <c r="G6" s="840"/>
      <c r="H6" s="840"/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1"/>
    </row>
    <row r="7" spans="1:22" ht="26.25" customHeight="1" x14ac:dyDescent="0.2">
      <c r="A7" s="842" t="str">
        <f>Orçamento!A8</f>
        <v>ITEM</v>
      </c>
      <c r="B7" s="844" t="str">
        <f>Orçamento!D8</f>
        <v>DESCRIÇÃO DO ITEM</v>
      </c>
      <c r="C7" s="846" t="s">
        <v>262</v>
      </c>
      <c r="D7" s="835" t="s">
        <v>124</v>
      </c>
      <c r="E7" s="835"/>
      <c r="F7" s="835" t="s">
        <v>121</v>
      </c>
      <c r="G7" s="835"/>
      <c r="H7" s="835" t="s">
        <v>125</v>
      </c>
      <c r="I7" s="835"/>
      <c r="J7" s="835" t="s">
        <v>122</v>
      </c>
      <c r="K7" s="835"/>
      <c r="L7" s="835" t="s">
        <v>126</v>
      </c>
      <c r="M7" s="835"/>
      <c r="N7" s="835" t="s">
        <v>128</v>
      </c>
      <c r="O7" s="835"/>
      <c r="P7" s="835" t="s">
        <v>653</v>
      </c>
      <c r="Q7" s="835"/>
      <c r="R7" s="835" t="s">
        <v>654</v>
      </c>
      <c r="S7" s="835"/>
      <c r="T7" s="835" t="s">
        <v>655</v>
      </c>
      <c r="U7" s="836"/>
    </row>
    <row r="8" spans="1:22" ht="15" x14ac:dyDescent="0.2">
      <c r="A8" s="843"/>
      <c r="B8" s="845"/>
      <c r="C8" s="847"/>
      <c r="D8" s="476" t="s">
        <v>9</v>
      </c>
      <c r="E8" s="477" t="s">
        <v>262</v>
      </c>
      <c r="F8" s="476" t="s">
        <v>9</v>
      </c>
      <c r="G8" s="477" t="s">
        <v>262</v>
      </c>
      <c r="H8" s="476" t="s">
        <v>9</v>
      </c>
      <c r="I8" s="477" t="s">
        <v>262</v>
      </c>
      <c r="J8" s="476" t="s">
        <v>9</v>
      </c>
      <c r="K8" s="477" t="s">
        <v>262</v>
      </c>
      <c r="L8" s="476" t="s">
        <v>9</v>
      </c>
      <c r="M8" s="477" t="s">
        <v>262</v>
      </c>
      <c r="N8" s="476" t="s">
        <v>9</v>
      </c>
      <c r="O8" s="477" t="s">
        <v>262</v>
      </c>
      <c r="P8" s="476" t="s">
        <v>9</v>
      </c>
      <c r="Q8" s="477" t="s">
        <v>262</v>
      </c>
      <c r="R8" s="476" t="s">
        <v>9</v>
      </c>
      <c r="S8" s="477" t="s">
        <v>262</v>
      </c>
      <c r="T8" s="476" t="s">
        <v>9</v>
      </c>
      <c r="U8" s="482" t="s">
        <v>262</v>
      </c>
    </row>
    <row r="9" spans="1:22" x14ac:dyDescent="0.2">
      <c r="A9" s="102" t="str">
        <f>Orçamento!A9</f>
        <v>1.0</v>
      </c>
      <c r="B9" s="163" t="str">
        <f>Orçamento!D9</f>
        <v>SERVIÇOS PRELIMINARES - BDI PAV.</v>
      </c>
      <c r="C9" s="475">
        <f>Orçamento!K9</f>
        <v>31344.32</v>
      </c>
      <c r="D9" s="478">
        <v>1</v>
      </c>
      <c r="E9" s="479">
        <f>D9*$C9</f>
        <v>31344.32</v>
      </c>
      <c r="F9" s="478"/>
      <c r="G9" s="479">
        <f>F9*$C9</f>
        <v>0</v>
      </c>
      <c r="H9" s="478"/>
      <c r="I9" s="479">
        <f>H9*$C9</f>
        <v>0</v>
      </c>
      <c r="J9" s="478"/>
      <c r="K9" s="479">
        <f>J9*$C9</f>
        <v>0</v>
      </c>
      <c r="L9" s="478"/>
      <c r="M9" s="479">
        <f>L9*$C9</f>
        <v>0</v>
      </c>
      <c r="N9" s="478"/>
      <c r="O9" s="479">
        <f>N9*$C9</f>
        <v>0</v>
      </c>
      <c r="P9" s="478"/>
      <c r="Q9" s="479">
        <f>P9*$C9</f>
        <v>0</v>
      </c>
      <c r="R9" s="478"/>
      <c r="S9" s="479">
        <f>R9*$C9</f>
        <v>0</v>
      </c>
      <c r="T9" s="490">
        <f>D9+F9+H9+J9+L9+N9+P9+R9</f>
        <v>1</v>
      </c>
      <c r="U9" s="483">
        <f>S9+Q9+O9+M9+K9+I9+G9+E9</f>
        <v>31344.32</v>
      </c>
      <c r="V9" s="571">
        <f>U9-C9</f>
        <v>0</v>
      </c>
    </row>
    <row r="10" spans="1:22" ht="32.25" customHeight="1" x14ac:dyDescent="0.2">
      <c r="A10" s="102" t="str">
        <f>Orçamento!A11</f>
        <v>2.0</v>
      </c>
      <c r="B10" s="163" t="str">
        <f>Orçamento!D11</f>
        <v>MOBILIZAÇÃO E DESMOBILIZAÇÃO DE OBRA  - BDI PAV.</v>
      </c>
      <c r="C10" s="475">
        <f>Orçamento!K11</f>
        <v>34162.92</v>
      </c>
      <c r="D10" s="478">
        <v>0.5</v>
      </c>
      <c r="E10" s="479">
        <f t="shared" ref="E10:E27" si="0">D10*$C10</f>
        <v>17081.46</v>
      </c>
      <c r="F10" s="478"/>
      <c r="G10" s="479">
        <f t="shared" ref="G10:G27" si="1">F10*$C10</f>
        <v>0</v>
      </c>
      <c r="H10" s="478"/>
      <c r="I10" s="479">
        <f t="shared" ref="I10:I27" si="2">H10*$C10</f>
        <v>0</v>
      </c>
      <c r="J10" s="478"/>
      <c r="K10" s="479">
        <f t="shared" ref="K10:K27" si="3">J10*$C10</f>
        <v>0</v>
      </c>
      <c r="L10" s="478"/>
      <c r="M10" s="479">
        <f t="shared" ref="M10:M27" si="4">L10*$C10</f>
        <v>0</v>
      </c>
      <c r="N10" s="478"/>
      <c r="O10" s="479">
        <f t="shared" ref="O10:O27" si="5">N10*$C10</f>
        <v>0</v>
      </c>
      <c r="P10" s="478"/>
      <c r="Q10" s="479">
        <f t="shared" ref="Q10:Q27" si="6">P10*$C10</f>
        <v>0</v>
      </c>
      <c r="R10" s="478">
        <v>0.5</v>
      </c>
      <c r="S10" s="479">
        <f>C10-E10</f>
        <v>17081.46</v>
      </c>
      <c r="T10" s="490">
        <f t="shared" ref="T10:T27" si="7">D10+F10+H10+J10+L10+N10+P10+R10</f>
        <v>1</v>
      </c>
      <c r="U10" s="483">
        <f t="shared" ref="U10:U11" si="8">S10+Q10+O10+M10+K10+I10+G10+E10</f>
        <v>34162.92</v>
      </c>
      <c r="V10" s="571">
        <f t="shared" ref="V10:V27" si="9">U10-C10</f>
        <v>0</v>
      </c>
    </row>
    <row r="11" spans="1:22" ht="35.25" customHeight="1" x14ac:dyDescent="0.2">
      <c r="A11" s="102" t="str">
        <f>Orçamento!A13</f>
        <v>3.0</v>
      </c>
      <c r="B11" s="163" t="str">
        <f>Orçamento!D13</f>
        <v>ADMINISTRAÇÃO DE CANTEIRO DE OBRA  - BDI PAV.</v>
      </c>
      <c r="C11" s="475">
        <f>Orçamento!K13</f>
        <v>225358.29</v>
      </c>
      <c r="D11" s="570">
        <v>6.0999999999999999E-2</v>
      </c>
      <c r="E11" s="479">
        <f t="shared" si="0"/>
        <v>13746.86</v>
      </c>
      <c r="F11" s="570">
        <v>0.106</v>
      </c>
      <c r="G11" s="479">
        <f t="shared" si="1"/>
        <v>23887.98</v>
      </c>
      <c r="H11" s="570">
        <v>0.14630000000000001</v>
      </c>
      <c r="I11" s="479">
        <f t="shared" si="2"/>
        <v>32969.919999999998</v>
      </c>
      <c r="J11" s="570">
        <v>0.25609999999999999</v>
      </c>
      <c r="K11" s="479">
        <f t="shared" si="3"/>
        <v>57714.26</v>
      </c>
      <c r="L11" s="570">
        <v>0.1313</v>
      </c>
      <c r="M11" s="479">
        <f t="shared" si="4"/>
        <v>29589.54</v>
      </c>
      <c r="N11" s="570">
        <v>0.14899999999999999</v>
      </c>
      <c r="O11" s="479">
        <f t="shared" si="5"/>
        <v>33578.39</v>
      </c>
      <c r="P11" s="570">
        <v>7.3800000000000004E-2</v>
      </c>
      <c r="Q11" s="479">
        <f t="shared" si="6"/>
        <v>16631.439999999999</v>
      </c>
      <c r="R11" s="570">
        <v>7.6499999999999999E-2</v>
      </c>
      <c r="S11" s="479">
        <f>C11-E11-G11-I11-K11-M11-O11-Q11</f>
        <v>17239.900000000001</v>
      </c>
      <c r="T11" s="490">
        <f t="shared" si="7"/>
        <v>1</v>
      </c>
      <c r="U11" s="483">
        <f t="shared" si="8"/>
        <v>225358.29</v>
      </c>
      <c r="V11" s="571">
        <f t="shared" si="9"/>
        <v>0</v>
      </c>
    </row>
    <row r="12" spans="1:22" ht="25.5" x14ac:dyDescent="0.2">
      <c r="A12" s="102" t="str">
        <f>Orçamento!A15</f>
        <v>4.0</v>
      </c>
      <c r="B12" s="163" t="str">
        <f>Orçamento!D15</f>
        <v>DRENAGEM DE ÁGUAS PLUVIAIS  - BDI DREN.</v>
      </c>
      <c r="C12" s="475"/>
      <c r="D12" s="478"/>
      <c r="E12" s="479"/>
      <c r="F12" s="478"/>
      <c r="G12" s="479"/>
      <c r="H12" s="478"/>
      <c r="I12" s="479"/>
      <c r="J12" s="478"/>
      <c r="K12" s="479"/>
      <c r="L12" s="478"/>
      <c r="M12" s="479"/>
      <c r="N12" s="478"/>
      <c r="O12" s="479"/>
      <c r="P12" s="478"/>
      <c r="Q12" s="479"/>
      <c r="R12" s="478"/>
      <c r="S12" s="479"/>
      <c r="T12" s="490"/>
      <c r="U12" s="483"/>
      <c r="V12" s="571">
        <f t="shared" si="9"/>
        <v>0</v>
      </c>
    </row>
    <row r="13" spans="1:22" x14ac:dyDescent="0.2">
      <c r="A13" s="102" t="str">
        <f>Orçamento!A16</f>
        <v>4.1</v>
      </c>
      <c r="B13" s="163" t="str">
        <f>Orçamento!D16</f>
        <v>ESCAVAÇÃO</v>
      </c>
      <c r="C13" s="475">
        <f>Orçamento!K16</f>
        <v>60438.8</v>
      </c>
      <c r="D13" s="478">
        <v>0.1</v>
      </c>
      <c r="E13" s="479">
        <f t="shared" si="0"/>
        <v>6043.88</v>
      </c>
      <c r="F13" s="478">
        <v>0.2</v>
      </c>
      <c r="G13" s="479">
        <f t="shared" si="1"/>
        <v>12087.76</v>
      </c>
      <c r="H13" s="478">
        <v>0.35</v>
      </c>
      <c r="I13" s="479">
        <f>H13*$C13</f>
        <v>21153.58</v>
      </c>
      <c r="J13" s="478">
        <v>0.35</v>
      </c>
      <c r="K13" s="479">
        <f>C13-E13-G13-I13</f>
        <v>21153.58</v>
      </c>
      <c r="L13" s="478"/>
      <c r="M13" s="479">
        <f t="shared" si="4"/>
        <v>0</v>
      </c>
      <c r="N13" s="478"/>
      <c r="O13" s="479">
        <f t="shared" si="5"/>
        <v>0</v>
      </c>
      <c r="P13" s="478"/>
      <c r="Q13" s="479">
        <f t="shared" si="6"/>
        <v>0</v>
      </c>
      <c r="R13" s="478"/>
      <c r="S13" s="479">
        <f t="shared" ref="S13:S27" si="10">R13*$C13</f>
        <v>0</v>
      </c>
      <c r="T13" s="490">
        <f t="shared" si="7"/>
        <v>1</v>
      </c>
      <c r="U13" s="483">
        <f t="shared" ref="U13:U26" si="11">S13+Q13+O13+M13+K13+I13+G13+E13</f>
        <v>60438.8</v>
      </c>
      <c r="V13" s="571">
        <f t="shared" si="9"/>
        <v>0</v>
      </c>
    </row>
    <row r="14" spans="1:22" x14ac:dyDescent="0.2">
      <c r="A14" s="102" t="str">
        <f>Orçamento!A20</f>
        <v>4.2</v>
      </c>
      <c r="B14" s="163" t="str">
        <f>Orçamento!D20</f>
        <v>ESCORAMENTO</v>
      </c>
      <c r="C14" s="475">
        <f>Orçamento!K20</f>
        <v>206325.1</v>
      </c>
      <c r="D14" s="478">
        <v>0.1</v>
      </c>
      <c r="E14" s="479">
        <f t="shared" si="0"/>
        <v>20632.509999999998</v>
      </c>
      <c r="F14" s="478">
        <v>0.2</v>
      </c>
      <c r="G14" s="479">
        <f t="shared" si="1"/>
        <v>41265.019999999997</v>
      </c>
      <c r="H14" s="478">
        <v>0.35</v>
      </c>
      <c r="I14" s="479">
        <f t="shared" si="2"/>
        <v>72213.789999999994</v>
      </c>
      <c r="J14" s="478">
        <v>0.35</v>
      </c>
      <c r="K14" s="479">
        <f t="shared" ref="K14:K21" si="12">C14-E14-G14-I14</f>
        <v>72213.78</v>
      </c>
      <c r="L14" s="478"/>
      <c r="M14" s="479">
        <f t="shared" si="4"/>
        <v>0</v>
      </c>
      <c r="N14" s="478"/>
      <c r="O14" s="479">
        <f t="shared" si="5"/>
        <v>0</v>
      </c>
      <c r="P14" s="478"/>
      <c r="Q14" s="479">
        <f t="shared" si="6"/>
        <v>0</v>
      </c>
      <c r="R14" s="478"/>
      <c r="S14" s="479">
        <f t="shared" si="10"/>
        <v>0</v>
      </c>
      <c r="T14" s="490">
        <f t="shared" si="7"/>
        <v>1</v>
      </c>
      <c r="U14" s="483">
        <f t="shared" si="11"/>
        <v>206325.1</v>
      </c>
      <c r="V14" s="571">
        <f t="shared" si="9"/>
        <v>0</v>
      </c>
    </row>
    <row r="15" spans="1:22" x14ac:dyDescent="0.2">
      <c r="A15" s="102" t="str">
        <f>Orçamento!A23</f>
        <v>4.3</v>
      </c>
      <c r="B15" s="163" t="str">
        <f>Orçamento!D23</f>
        <v>PREPARO DE FUNDO DE VALA</v>
      </c>
      <c r="C15" s="475">
        <f>Orçamento!K23</f>
        <v>127260.35</v>
      </c>
      <c r="D15" s="478">
        <v>0.1</v>
      </c>
      <c r="E15" s="479">
        <f t="shared" si="0"/>
        <v>12726.04</v>
      </c>
      <c r="F15" s="478">
        <v>0.2</v>
      </c>
      <c r="G15" s="479">
        <f t="shared" si="1"/>
        <v>25452.07</v>
      </c>
      <c r="H15" s="478">
        <v>0.35</v>
      </c>
      <c r="I15" s="479">
        <f t="shared" si="2"/>
        <v>44541.120000000003</v>
      </c>
      <c r="J15" s="478">
        <v>0.35</v>
      </c>
      <c r="K15" s="479">
        <f t="shared" si="12"/>
        <v>44541.120000000003</v>
      </c>
      <c r="L15" s="478"/>
      <c r="M15" s="479">
        <f t="shared" si="4"/>
        <v>0</v>
      </c>
      <c r="N15" s="478"/>
      <c r="O15" s="479">
        <f t="shared" si="5"/>
        <v>0</v>
      </c>
      <c r="P15" s="478"/>
      <c r="Q15" s="479">
        <f t="shared" si="6"/>
        <v>0</v>
      </c>
      <c r="R15" s="478"/>
      <c r="S15" s="479">
        <f t="shared" si="10"/>
        <v>0</v>
      </c>
      <c r="T15" s="490">
        <f t="shared" si="7"/>
        <v>1</v>
      </c>
      <c r="U15" s="483">
        <f t="shared" si="11"/>
        <v>127260.35</v>
      </c>
      <c r="V15" s="571">
        <f t="shared" si="9"/>
        <v>0</v>
      </c>
    </row>
    <row r="16" spans="1:22" x14ac:dyDescent="0.2">
      <c r="A16" s="102" t="str">
        <f>Orçamento!A26</f>
        <v>4.4</v>
      </c>
      <c r="B16" s="163" t="str">
        <f>Orçamento!D26</f>
        <v>REATERRO</v>
      </c>
      <c r="C16" s="475">
        <f>Orçamento!K26</f>
        <v>206775.55</v>
      </c>
      <c r="D16" s="478">
        <v>0.1</v>
      </c>
      <c r="E16" s="479">
        <f t="shared" si="0"/>
        <v>20677.560000000001</v>
      </c>
      <c r="F16" s="478">
        <v>0.2</v>
      </c>
      <c r="G16" s="479">
        <f t="shared" si="1"/>
        <v>41355.11</v>
      </c>
      <c r="H16" s="478">
        <v>0.35</v>
      </c>
      <c r="I16" s="479">
        <f t="shared" si="2"/>
        <v>72371.44</v>
      </c>
      <c r="J16" s="478">
        <v>0.35</v>
      </c>
      <c r="K16" s="479">
        <f t="shared" si="12"/>
        <v>72371.44</v>
      </c>
      <c r="L16" s="478"/>
      <c r="M16" s="479">
        <f t="shared" si="4"/>
        <v>0</v>
      </c>
      <c r="N16" s="478"/>
      <c r="O16" s="479">
        <f t="shared" si="5"/>
        <v>0</v>
      </c>
      <c r="P16" s="478"/>
      <c r="Q16" s="479">
        <f t="shared" si="6"/>
        <v>0</v>
      </c>
      <c r="R16" s="478"/>
      <c r="S16" s="479">
        <f t="shared" si="10"/>
        <v>0</v>
      </c>
      <c r="T16" s="490">
        <f t="shared" si="7"/>
        <v>1</v>
      </c>
      <c r="U16" s="483">
        <f t="shared" si="11"/>
        <v>206775.55</v>
      </c>
      <c r="V16" s="571">
        <f t="shared" si="9"/>
        <v>0</v>
      </c>
    </row>
    <row r="17" spans="1:22" x14ac:dyDescent="0.2">
      <c r="A17" s="102" t="str">
        <f>Orçamento!A31</f>
        <v>4.5</v>
      </c>
      <c r="B17" s="163" t="str">
        <f>Orçamento!D31</f>
        <v>ASSENTAMENTO E FORNECIMENTO DE TUBO</v>
      </c>
      <c r="C17" s="475">
        <f>Orçamento!K31</f>
        <v>1727022.32</v>
      </c>
      <c r="D17" s="478">
        <v>0.1</v>
      </c>
      <c r="E17" s="479">
        <f t="shared" si="0"/>
        <v>172702.23</v>
      </c>
      <c r="F17" s="478">
        <v>0.2</v>
      </c>
      <c r="G17" s="479">
        <f t="shared" si="1"/>
        <v>345404.46</v>
      </c>
      <c r="H17" s="478">
        <v>0.35</v>
      </c>
      <c r="I17" s="479">
        <f t="shared" si="2"/>
        <v>604457.81000000006</v>
      </c>
      <c r="J17" s="478">
        <v>0.35</v>
      </c>
      <c r="K17" s="479">
        <f t="shared" si="12"/>
        <v>604457.81999999995</v>
      </c>
      <c r="L17" s="478"/>
      <c r="M17" s="479">
        <f t="shared" si="4"/>
        <v>0</v>
      </c>
      <c r="N17" s="478"/>
      <c r="O17" s="479">
        <f t="shared" si="5"/>
        <v>0</v>
      </c>
      <c r="P17" s="478"/>
      <c r="Q17" s="479">
        <f t="shared" si="6"/>
        <v>0</v>
      </c>
      <c r="R17" s="478"/>
      <c r="S17" s="479">
        <f t="shared" si="10"/>
        <v>0</v>
      </c>
      <c r="T17" s="490">
        <f t="shared" si="7"/>
        <v>1</v>
      </c>
      <c r="U17" s="483">
        <f t="shared" si="11"/>
        <v>1727022.32</v>
      </c>
      <c r="V17" s="571">
        <f t="shared" si="9"/>
        <v>0</v>
      </c>
    </row>
    <row r="18" spans="1:22" ht="36" customHeight="1" x14ac:dyDescent="0.2">
      <c r="A18" s="102" t="str">
        <f>Orçamento!A37</f>
        <v>4.6</v>
      </c>
      <c r="B18" s="163" t="str">
        <f>Orçamento!D37</f>
        <v>POÇOS DE VISITA</v>
      </c>
      <c r="C18" s="475">
        <f>Orçamento!K37</f>
        <v>199472.18</v>
      </c>
      <c r="D18" s="478">
        <v>0.1</v>
      </c>
      <c r="E18" s="479">
        <f t="shared" si="0"/>
        <v>19947.22</v>
      </c>
      <c r="F18" s="478">
        <v>0.2</v>
      </c>
      <c r="G18" s="479">
        <f t="shared" si="1"/>
        <v>39894.44</v>
      </c>
      <c r="H18" s="478">
        <v>0.35</v>
      </c>
      <c r="I18" s="479">
        <f t="shared" si="2"/>
        <v>69815.259999999995</v>
      </c>
      <c r="J18" s="478">
        <v>0.35</v>
      </c>
      <c r="K18" s="479">
        <f>C18-E18-G18-I18</f>
        <v>69815.259999999995</v>
      </c>
      <c r="L18" s="478"/>
      <c r="M18" s="479">
        <f t="shared" si="4"/>
        <v>0</v>
      </c>
      <c r="N18" s="478"/>
      <c r="O18" s="479">
        <f t="shared" si="5"/>
        <v>0</v>
      </c>
      <c r="P18" s="478"/>
      <c r="Q18" s="479">
        <f t="shared" si="6"/>
        <v>0</v>
      </c>
      <c r="R18" s="478"/>
      <c r="S18" s="479">
        <f t="shared" si="10"/>
        <v>0</v>
      </c>
      <c r="T18" s="490">
        <f t="shared" si="7"/>
        <v>1</v>
      </c>
      <c r="U18" s="483">
        <f t="shared" si="11"/>
        <v>199472.18</v>
      </c>
      <c r="V18" s="571">
        <f t="shared" si="9"/>
        <v>0</v>
      </c>
    </row>
    <row r="19" spans="1:22" x14ac:dyDescent="0.2">
      <c r="A19" s="102" t="str">
        <f>Orçamento!A45</f>
        <v>4.7</v>
      </c>
      <c r="B19" s="163" t="str">
        <f>Orçamento!D45</f>
        <v>BOCAS DE LOBO</v>
      </c>
      <c r="C19" s="475">
        <f>Orçamento!K45</f>
        <v>75035.67</v>
      </c>
      <c r="D19" s="478">
        <v>1</v>
      </c>
      <c r="E19" s="479">
        <f t="shared" si="0"/>
        <v>75035.67</v>
      </c>
      <c r="F19" s="478"/>
      <c r="G19" s="479">
        <f t="shared" si="1"/>
        <v>0</v>
      </c>
      <c r="H19" s="478"/>
      <c r="I19" s="479">
        <f t="shared" si="2"/>
        <v>0</v>
      </c>
      <c r="J19" s="478"/>
      <c r="K19" s="479">
        <f t="shared" si="12"/>
        <v>0</v>
      </c>
      <c r="L19" s="478"/>
      <c r="M19" s="479">
        <f t="shared" si="4"/>
        <v>0</v>
      </c>
      <c r="N19" s="478"/>
      <c r="O19" s="479">
        <f t="shared" si="5"/>
        <v>0</v>
      </c>
      <c r="P19" s="478"/>
      <c r="Q19" s="479">
        <f t="shared" si="6"/>
        <v>0</v>
      </c>
      <c r="R19" s="478"/>
      <c r="S19" s="479">
        <f t="shared" si="10"/>
        <v>0</v>
      </c>
      <c r="T19" s="490">
        <f t="shared" si="7"/>
        <v>1</v>
      </c>
      <c r="U19" s="483">
        <f t="shared" si="11"/>
        <v>75035.67</v>
      </c>
      <c r="V19" s="571">
        <f t="shared" si="9"/>
        <v>0</v>
      </c>
    </row>
    <row r="20" spans="1:22" x14ac:dyDescent="0.2">
      <c r="A20" s="102" t="str">
        <f>Orçamento!A48</f>
        <v>4.8</v>
      </c>
      <c r="B20" s="163" t="str">
        <f>Orçamento!D48</f>
        <v>DISSIPADORES</v>
      </c>
      <c r="C20" s="475">
        <f>Orçamento!K48</f>
        <v>10521.53</v>
      </c>
      <c r="D20" s="478"/>
      <c r="E20" s="479">
        <f t="shared" si="0"/>
        <v>0</v>
      </c>
      <c r="F20" s="478">
        <v>0.5</v>
      </c>
      <c r="G20" s="479">
        <f t="shared" si="1"/>
        <v>5260.77</v>
      </c>
      <c r="H20" s="478"/>
      <c r="I20" s="479">
        <f t="shared" si="2"/>
        <v>0</v>
      </c>
      <c r="J20" s="478">
        <v>0.5</v>
      </c>
      <c r="K20" s="479">
        <f t="shared" si="12"/>
        <v>5260.76</v>
      </c>
      <c r="L20" s="478"/>
      <c r="M20" s="479">
        <f t="shared" si="4"/>
        <v>0</v>
      </c>
      <c r="N20" s="478"/>
      <c r="O20" s="479">
        <f t="shared" si="5"/>
        <v>0</v>
      </c>
      <c r="P20" s="478"/>
      <c r="Q20" s="479">
        <f t="shared" si="6"/>
        <v>0</v>
      </c>
      <c r="R20" s="478"/>
      <c r="S20" s="479">
        <f t="shared" si="10"/>
        <v>0</v>
      </c>
      <c r="T20" s="490">
        <f t="shared" si="7"/>
        <v>1</v>
      </c>
      <c r="U20" s="483">
        <f t="shared" si="11"/>
        <v>10521.53</v>
      </c>
      <c r="V20" s="571">
        <f t="shared" si="9"/>
        <v>0</v>
      </c>
    </row>
    <row r="21" spans="1:22" s="469" customFormat="1" ht="15" x14ac:dyDescent="0.2">
      <c r="A21" s="102" t="str">
        <f>Orçamento!A50</f>
        <v>4.9</v>
      </c>
      <c r="B21" s="163" t="str">
        <f>Orçamento!D50</f>
        <v>SINALIZAÇÃO</v>
      </c>
      <c r="C21" s="475">
        <f>Orçamento!K50</f>
        <v>63934.51</v>
      </c>
      <c r="D21" s="478">
        <v>0.1</v>
      </c>
      <c r="E21" s="479">
        <f t="shared" si="0"/>
        <v>6393.45</v>
      </c>
      <c r="F21" s="478">
        <v>0.2</v>
      </c>
      <c r="G21" s="479">
        <f t="shared" si="1"/>
        <v>12786.9</v>
      </c>
      <c r="H21" s="478">
        <v>0.35</v>
      </c>
      <c r="I21" s="479">
        <f t="shared" si="2"/>
        <v>22377.08</v>
      </c>
      <c r="J21" s="478">
        <v>0.35</v>
      </c>
      <c r="K21" s="479">
        <f t="shared" si="12"/>
        <v>22377.08</v>
      </c>
      <c r="L21" s="478"/>
      <c r="M21" s="479">
        <f t="shared" si="4"/>
        <v>0</v>
      </c>
      <c r="N21" s="478"/>
      <c r="O21" s="479">
        <f t="shared" si="5"/>
        <v>0</v>
      </c>
      <c r="P21" s="478"/>
      <c r="Q21" s="479">
        <f t="shared" si="6"/>
        <v>0</v>
      </c>
      <c r="R21" s="478"/>
      <c r="S21" s="479">
        <f t="shared" si="10"/>
        <v>0</v>
      </c>
      <c r="T21" s="490">
        <f t="shared" si="7"/>
        <v>1</v>
      </c>
      <c r="U21" s="483">
        <f t="shared" si="11"/>
        <v>63934.51</v>
      </c>
      <c r="V21" s="571">
        <f t="shared" si="9"/>
        <v>0</v>
      </c>
    </row>
    <row r="22" spans="1:22" x14ac:dyDescent="0.2">
      <c r="A22" s="102">
        <f>Orçamento!A52</f>
        <v>5</v>
      </c>
      <c r="B22" s="163" t="str">
        <f>Orçamento!D52</f>
        <v>PAVIMENTAÇÃO EM TSD</v>
      </c>
      <c r="C22" s="475"/>
      <c r="D22" s="478"/>
      <c r="E22" s="479"/>
      <c r="F22" s="478"/>
      <c r="G22" s="479"/>
      <c r="H22" s="478"/>
      <c r="I22" s="479"/>
      <c r="J22" s="478"/>
      <c r="K22" s="479"/>
      <c r="L22" s="478"/>
      <c r="M22" s="479"/>
      <c r="N22" s="478"/>
      <c r="O22" s="479"/>
      <c r="P22" s="478"/>
      <c r="Q22" s="479"/>
      <c r="R22" s="478"/>
      <c r="S22" s="479"/>
      <c r="T22" s="490"/>
      <c r="U22" s="483"/>
      <c r="V22" s="571">
        <f t="shared" si="9"/>
        <v>0</v>
      </c>
    </row>
    <row r="23" spans="1:22" x14ac:dyDescent="0.2">
      <c r="A23" s="102" t="str">
        <f>Orçamento!A53</f>
        <v>5.1</v>
      </c>
      <c r="B23" s="163" t="str">
        <f>Orçamento!D53</f>
        <v>TERRAPLENAGEM  - BDI PAV.</v>
      </c>
      <c r="C23" s="475">
        <f>Orçamento!K53</f>
        <v>153468.79</v>
      </c>
      <c r="D23" s="478"/>
      <c r="E23" s="479">
        <f t="shared" si="0"/>
        <v>0</v>
      </c>
      <c r="F23" s="478">
        <v>0.1</v>
      </c>
      <c r="G23" s="479">
        <f t="shared" si="1"/>
        <v>15346.88</v>
      </c>
      <c r="H23" s="478">
        <v>0.1</v>
      </c>
      <c r="I23" s="479">
        <f t="shared" si="2"/>
        <v>15346.88</v>
      </c>
      <c r="J23" s="478">
        <v>0.4</v>
      </c>
      <c r="K23" s="479">
        <f t="shared" si="3"/>
        <v>61387.519999999997</v>
      </c>
      <c r="L23" s="478">
        <v>0.4</v>
      </c>
      <c r="M23" s="479">
        <f t="shared" si="4"/>
        <v>61387.519999999997</v>
      </c>
      <c r="N23" s="478"/>
      <c r="O23" s="479">
        <f t="shared" si="5"/>
        <v>0</v>
      </c>
      <c r="P23" s="478"/>
      <c r="Q23" s="479">
        <f t="shared" si="6"/>
        <v>0</v>
      </c>
      <c r="R23" s="478"/>
      <c r="S23" s="479">
        <f t="shared" si="10"/>
        <v>0</v>
      </c>
      <c r="T23" s="490">
        <f t="shared" si="7"/>
        <v>1</v>
      </c>
      <c r="U23" s="483">
        <f>C23</f>
        <v>153468.79</v>
      </c>
      <c r="V23" s="571">
        <f t="shared" si="9"/>
        <v>0</v>
      </c>
    </row>
    <row r="24" spans="1:22" x14ac:dyDescent="0.2">
      <c r="A24" s="102" t="str">
        <f>Orçamento!A56</f>
        <v>5.2</v>
      </c>
      <c r="B24" s="163" t="str">
        <f>Orçamento!D56</f>
        <v>PAVIMENTAÇÃO  - BDI PAV.</v>
      </c>
      <c r="C24" s="475">
        <f>Orçamento!K56</f>
        <v>784850.9</v>
      </c>
      <c r="D24" s="478"/>
      <c r="E24" s="479">
        <f t="shared" si="0"/>
        <v>0</v>
      </c>
      <c r="F24" s="478"/>
      <c r="G24" s="479">
        <f t="shared" si="1"/>
        <v>0</v>
      </c>
      <c r="H24" s="478"/>
      <c r="I24" s="479">
        <f t="shared" si="2"/>
        <v>0</v>
      </c>
      <c r="J24" s="478">
        <v>0.3</v>
      </c>
      <c r="K24" s="479">
        <f t="shared" si="3"/>
        <v>235455.27</v>
      </c>
      <c r="L24" s="478">
        <v>0.3</v>
      </c>
      <c r="M24" s="479">
        <f t="shared" si="4"/>
        <v>235455.27</v>
      </c>
      <c r="N24" s="478">
        <v>0.4</v>
      </c>
      <c r="O24" s="479">
        <f t="shared" si="5"/>
        <v>313940.36</v>
      </c>
      <c r="P24" s="478"/>
      <c r="Q24" s="479">
        <f t="shared" si="6"/>
        <v>0</v>
      </c>
      <c r="R24" s="478"/>
      <c r="S24" s="479">
        <f t="shared" si="10"/>
        <v>0</v>
      </c>
      <c r="T24" s="490">
        <f t="shared" si="7"/>
        <v>1</v>
      </c>
      <c r="U24" s="483">
        <f>C24</f>
        <v>784850.9</v>
      </c>
      <c r="V24" s="571">
        <f t="shared" si="9"/>
        <v>0</v>
      </c>
    </row>
    <row r="25" spans="1:22" ht="25.5" x14ac:dyDescent="0.2">
      <c r="A25" s="102" t="str">
        <f>Orçamento!A68</f>
        <v>5.3</v>
      </c>
      <c r="B25" s="163" t="str">
        <f>Orçamento!D68</f>
        <v>AQUISIÇÃO DE MATERIAL BETUMINOSO - BDI DIFERENCIADO</v>
      </c>
      <c r="C25" s="475">
        <f>Orçamento!K68</f>
        <v>902808.97</v>
      </c>
      <c r="D25" s="478"/>
      <c r="E25" s="479">
        <f t="shared" si="0"/>
        <v>0</v>
      </c>
      <c r="F25" s="478"/>
      <c r="G25" s="479">
        <f t="shared" si="1"/>
        <v>0</v>
      </c>
      <c r="H25" s="478"/>
      <c r="I25" s="479">
        <f t="shared" si="2"/>
        <v>0</v>
      </c>
      <c r="J25" s="478">
        <v>0.3</v>
      </c>
      <c r="K25" s="479">
        <f t="shared" si="3"/>
        <v>270842.69</v>
      </c>
      <c r="L25" s="478">
        <v>0.3</v>
      </c>
      <c r="M25" s="479">
        <f t="shared" si="4"/>
        <v>270842.69</v>
      </c>
      <c r="N25" s="478">
        <v>0.4</v>
      </c>
      <c r="O25" s="479">
        <f t="shared" si="5"/>
        <v>361123.59</v>
      </c>
      <c r="P25" s="478"/>
      <c r="Q25" s="479">
        <f t="shared" si="6"/>
        <v>0</v>
      </c>
      <c r="R25" s="478"/>
      <c r="S25" s="479">
        <f t="shared" si="10"/>
        <v>0</v>
      </c>
      <c r="T25" s="490">
        <f t="shared" si="7"/>
        <v>1</v>
      </c>
      <c r="U25" s="483">
        <f t="shared" si="11"/>
        <v>902808.97</v>
      </c>
      <c r="V25" s="571">
        <f t="shared" si="9"/>
        <v>0</v>
      </c>
    </row>
    <row r="26" spans="1:22" x14ac:dyDescent="0.2">
      <c r="A26" s="102" t="str">
        <f>Orçamento!A71</f>
        <v>5.4</v>
      </c>
      <c r="B26" s="163" t="str">
        <f>Orçamento!D71</f>
        <v>OBRAS COMPLEMENTARES  - BDI PAV.</v>
      </c>
      <c r="C26" s="475">
        <f>Orçamento!K71</f>
        <v>1263143.1200000001</v>
      </c>
      <c r="D26" s="478"/>
      <c r="E26" s="479">
        <f t="shared" si="0"/>
        <v>0</v>
      </c>
      <c r="F26" s="478"/>
      <c r="G26" s="479">
        <f t="shared" si="1"/>
        <v>0</v>
      </c>
      <c r="H26" s="478"/>
      <c r="I26" s="479">
        <f t="shared" si="2"/>
        <v>0</v>
      </c>
      <c r="J26" s="478"/>
      <c r="K26" s="479">
        <f t="shared" si="3"/>
        <v>0</v>
      </c>
      <c r="L26" s="478">
        <v>0.2</v>
      </c>
      <c r="M26" s="479">
        <f t="shared" si="4"/>
        <v>252628.62</v>
      </c>
      <c r="N26" s="478">
        <v>0.2</v>
      </c>
      <c r="O26" s="479">
        <f t="shared" si="5"/>
        <v>252628.62</v>
      </c>
      <c r="P26" s="478">
        <v>0.3</v>
      </c>
      <c r="Q26" s="479">
        <f t="shared" si="6"/>
        <v>378942.94</v>
      </c>
      <c r="R26" s="478">
        <v>0.3</v>
      </c>
      <c r="S26" s="479">
        <f t="shared" si="10"/>
        <v>378942.94</v>
      </c>
      <c r="T26" s="490">
        <f t="shared" si="7"/>
        <v>1</v>
      </c>
      <c r="U26" s="483">
        <f t="shared" si="11"/>
        <v>1263143.1200000001</v>
      </c>
      <c r="V26" s="571">
        <f t="shared" si="9"/>
        <v>0</v>
      </c>
    </row>
    <row r="27" spans="1:22" x14ac:dyDescent="0.2">
      <c r="A27" s="102" t="str">
        <f>Orçamento!A78</f>
        <v>5.5</v>
      </c>
      <c r="B27" s="163" t="str">
        <f>Orçamento!D78</f>
        <v>SINALIZAÇÃO VIÁRIA  - BDI PAV.</v>
      </c>
      <c r="C27" s="475">
        <f>Orçamento!K78</f>
        <v>168333.58</v>
      </c>
      <c r="D27" s="478"/>
      <c r="E27" s="479">
        <f t="shared" si="0"/>
        <v>0</v>
      </c>
      <c r="F27" s="478"/>
      <c r="G27" s="479">
        <f t="shared" si="1"/>
        <v>0</v>
      </c>
      <c r="H27" s="478"/>
      <c r="I27" s="479">
        <f t="shared" si="2"/>
        <v>0</v>
      </c>
      <c r="J27" s="478"/>
      <c r="K27" s="479">
        <f t="shared" si="3"/>
        <v>0</v>
      </c>
      <c r="L27" s="478"/>
      <c r="M27" s="479">
        <f t="shared" si="4"/>
        <v>0</v>
      </c>
      <c r="N27" s="478"/>
      <c r="O27" s="479">
        <f t="shared" si="5"/>
        <v>0</v>
      </c>
      <c r="P27" s="478">
        <v>0.5</v>
      </c>
      <c r="Q27" s="479">
        <f t="shared" si="6"/>
        <v>84166.79</v>
      </c>
      <c r="R27" s="478">
        <v>0.5</v>
      </c>
      <c r="S27" s="479">
        <f t="shared" si="10"/>
        <v>84166.79</v>
      </c>
      <c r="T27" s="490">
        <f t="shared" si="7"/>
        <v>1</v>
      </c>
      <c r="U27" s="483">
        <f>S27+Q27+O27+M27+K27+I27+G27+E27</f>
        <v>168333.58</v>
      </c>
      <c r="V27" s="571">
        <f t="shared" si="9"/>
        <v>0</v>
      </c>
    </row>
    <row r="28" spans="1:22" ht="15" x14ac:dyDescent="0.2">
      <c r="A28" s="848" t="s">
        <v>8</v>
      </c>
      <c r="B28" s="849"/>
      <c r="C28" s="474">
        <f>Orçamento!K83</f>
        <v>6240256.9000000004</v>
      </c>
      <c r="D28" s="481">
        <f>E28/$C28</f>
        <v>6.4000000000000001E-2</v>
      </c>
      <c r="E28" s="480">
        <f>SUM(E9:E27)</f>
        <v>396331.2</v>
      </c>
      <c r="F28" s="481">
        <f>G28/$C28</f>
        <v>0.09</v>
      </c>
      <c r="G28" s="480">
        <f>SUM(G9:G27)</f>
        <v>562741.39</v>
      </c>
      <c r="H28" s="481">
        <f>I28/$C28</f>
        <v>0.153</v>
      </c>
      <c r="I28" s="480">
        <f>SUM(I9:I27)</f>
        <v>955246.88</v>
      </c>
      <c r="J28" s="481">
        <f>K28/$C28</f>
        <v>0.246</v>
      </c>
      <c r="K28" s="480">
        <f>SUM(K9:K27)</f>
        <v>1537590.58</v>
      </c>
      <c r="L28" s="481">
        <f>M28/$C28</f>
        <v>0.13600000000000001</v>
      </c>
      <c r="M28" s="480">
        <f>SUM(M9:M27)</f>
        <v>849903.64</v>
      </c>
      <c r="N28" s="481">
        <f>O28/$C28</f>
        <v>0.154</v>
      </c>
      <c r="O28" s="480">
        <f>SUM(O9:O27)</f>
        <v>961270.96</v>
      </c>
      <c r="P28" s="481">
        <f>Q28/$C28</f>
        <v>7.6999999999999999E-2</v>
      </c>
      <c r="Q28" s="480">
        <f>SUM(Q9:Q27)</f>
        <v>479741.17</v>
      </c>
      <c r="R28" s="481">
        <f>S28/$C28</f>
        <v>0.08</v>
      </c>
      <c r="S28" s="480">
        <f>SUM(S9:S27)</f>
        <v>497431.09</v>
      </c>
      <c r="T28" s="491">
        <f t="shared" ref="T28" si="13">U28/C28</f>
        <v>1</v>
      </c>
      <c r="U28" s="484">
        <f>SUM(U9:U27)</f>
        <v>6240256.9000000004</v>
      </c>
    </row>
    <row r="29" spans="1:22" ht="15.75" thickBot="1" x14ac:dyDescent="0.25">
      <c r="A29" s="837" t="s">
        <v>655</v>
      </c>
      <c r="B29" s="838"/>
      <c r="C29" s="485">
        <f>C28</f>
        <v>6240256.9000000004</v>
      </c>
      <c r="D29" s="486">
        <f>E29/$C29</f>
        <v>6.4000000000000001E-2</v>
      </c>
      <c r="E29" s="487">
        <f>E28</f>
        <v>396331.2</v>
      </c>
      <c r="F29" s="486">
        <f>G29/$C29</f>
        <v>0.154</v>
      </c>
      <c r="G29" s="487">
        <f>E29+G28</f>
        <v>959072.59</v>
      </c>
      <c r="H29" s="486">
        <f>I29/$C29</f>
        <v>0.307</v>
      </c>
      <c r="I29" s="487">
        <f>G29+I28</f>
        <v>1914319.47</v>
      </c>
      <c r="J29" s="486">
        <f>K29/$C29</f>
        <v>0.55300000000000005</v>
      </c>
      <c r="K29" s="487">
        <f>I29+K28</f>
        <v>3451910.05</v>
      </c>
      <c r="L29" s="486">
        <f>M29/$C29</f>
        <v>0.68899999999999995</v>
      </c>
      <c r="M29" s="487">
        <f>K29+M28</f>
        <v>4301813.6900000004</v>
      </c>
      <c r="N29" s="486">
        <f>O29/$C29</f>
        <v>0.84299999999999997</v>
      </c>
      <c r="O29" s="487">
        <f>M29+O28</f>
        <v>5263084.6500000004</v>
      </c>
      <c r="P29" s="486">
        <f>Q29/$C29</f>
        <v>0.92</v>
      </c>
      <c r="Q29" s="487">
        <f>O29+Q28</f>
        <v>5742825.8200000003</v>
      </c>
      <c r="R29" s="486">
        <f>S29/$C29</f>
        <v>1</v>
      </c>
      <c r="S29" s="487">
        <f>Q29+S28</f>
        <v>6240256.9100000001</v>
      </c>
      <c r="T29" s="486"/>
      <c r="U29" s="488"/>
    </row>
    <row r="30" spans="1:22" x14ac:dyDescent="0.2">
      <c r="C30" s="169"/>
    </row>
    <row r="31" spans="1:22" x14ac:dyDescent="0.2">
      <c r="B31" s="369" t="str">
        <f>Terraplanagem!B45</f>
        <v>MAGNO SILVA BAHIA</v>
      </c>
      <c r="C31" s="169"/>
      <c r="E31" s="472"/>
      <c r="F31" s="471"/>
    </row>
    <row r="32" spans="1:22" x14ac:dyDescent="0.2">
      <c r="B32" s="369" t="str">
        <f>Terraplanagem!B46</f>
        <v>ENGº CIVIL</v>
      </c>
      <c r="D32" s="570">
        <f>(E28-E11)/($C$29-$C$11)</f>
        <v>6.3600000000000004E-2</v>
      </c>
      <c r="E32" s="472"/>
      <c r="F32" s="570">
        <f>(G28-G11)/($C$29-$C$11)</f>
        <v>8.9599999999999999E-2</v>
      </c>
      <c r="G32" s="471"/>
      <c r="H32" s="570">
        <f>(I28-I11)/($C$29-$C$11)</f>
        <v>0.15329999999999999</v>
      </c>
      <c r="J32" s="570">
        <f>(K28-K11)/($C$29-$C$11)</f>
        <v>0.246</v>
      </c>
      <c r="L32" s="570">
        <f>(M28-M11)/($C$29-$C$11)</f>
        <v>0.13639999999999999</v>
      </c>
      <c r="N32" s="570">
        <f>(O28-O11)/($C$29-$C$11)</f>
        <v>0.1542</v>
      </c>
      <c r="P32" s="570">
        <f>(Q28-Q11)/($C$29-$C$11)</f>
        <v>7.6999999999999999E-2</v>
      </c>
      <c r="R32" s="570">
        <f>(S28-S11)/($C$29-$C$11)</f>
        <v>7.9799999999999996E-2</v>
      </c>
    </row>
    <row r="33" spans="2:18" x14ac:dyDescent="0.2">
      <c r="B33" s="369" t="str">
        <f>Terraplanagem!B47</f>
        <v>CREA 121.754.849-1</v>
      </c>
      <c r="D33" s="570">
        <v>6.0999999999999999E-2</v>
      </c>
      <c r="E33" s="572"/>
      <c r="F33" s="570">
        <v>0.106</v>
      </c>
      <c r="G33" s="570"/>
      <c r="H33" s="570">
        <v>0.14630000000000001</v>
      </c>
      <c r="I33" s="570"/>
      <c r="J33" s="570">
        <v>0.25609999999999999</v>
      </c>
      <c r="K33" s="570"/>
      <c r="L33" s="570">
        <v>0.1313</v>
      </c>
      <c r="M33" s="570"/>
      <c r="N33" s="570">
        <v>0.14899999999999999</v>
      </c>
      <c r="O33" s="570"/>
      <c r="P33" s="570">
        <v>7.3800000000000004E-2</v>
      </c>
      <c r="Q33" s="570"/>
      <c r="R33" s="570">
        <v>7.6499999999999999E-2</v>
      </c>
    </row>
    <row r="34" spans="2:18" x14ac:dyDescent="0.2">
      <c r="E34" s="470"/>
    </row>
    <row r="35" spans="2:18" x14ac:dyDescent="0.2">
      <c r="E35" s="470"/>
    </row>
    <row r="36" spans="2:18" x14ac:dyDescent="0.2">
      <c r="E36" s="470"/>
    </row>
    <row r="37" spans="2:18" x14ac:dyDescent="0.2">
      <c r="C37" s="169"/>
      <c r="E37" s="470"/>
    </row>
    <row r="38" spans="2:18" x14ac:dyDescent="0.2">
      <c r="E38" s="473"/>
    </row>
    <row r="39" spans="2:18" x14ac:dyDescent="0.2">
      <c r="C39" s="169"/>
      <c r="E39" s="471"/>
    </row>
  </sheetData>
  <mergeCells count="28">
    <mergeCell ref="T7:U7"/>
    <mergeCell ref="A29:B29"/>
    <mergeCell ref="A6:U6"/>
    <mergeCell ref="A7:A8"/>
    <mergeCell ref="B7:B8"/>
    <mergeCell ref="C7:C8"/>
    <mergeCell ref="L7:M7"/>
    <mergeCell ref="N7:O7"/>
    <mergeCell ref="P7:Q7"/>
    <mergeCell ref="R7:S7"/>
    <mergeCell ref="A28:B28"/>
    <mergeCell ref="D7:E7"/>
    <mergeCell ref="F7:G7"/>
    <mergeCell ref="H7:I7"/>
    <mergeCell ref="J7:K7"/>
    <mergeCell ref="A1:U1"/>
    <mergeCell ref="R3:S4"/>
    <mergeCell ref="R5:S5"/>
    <mergeCell ref="P3:Q4"/>
    <mergeCell ref="P5:Q5"/>
    <mergeCell ref="T3:U4"/>
    <mergeCell ref="T5:U5"/>
    <mergeCell ref="B3:J3"/>
    <mergeCell ref="B4:J4"/>
    <mergeCell ref="B5:J5"/>
    <mergeCell ref="A2:U2"/>
    <mergeCell ref="K3:O3"/>
    <mergeCell ref="K4:O5"/>
  </mergeCells>
  <phoneticPr fontId="8" type="noConversion"/>
  <printOptions horizontalCentered="1"/>
  <pageMargins left="0.19685039370078741" right="0.31496062992125984" top="0.39370078740157483" bottom="0.78740157480314965" header="0.31496062992125984" footer="0.31496062992125984"/>
  <pageSetup paperSize="9" scale="50" fitToHeight="0" orientation="landscape" r:id="rId1"/>
  <headerFooter>
    <oddFooter>&amp;L&amp;A&amp;C___________________________________________
Magno Silva Bahia
Eng. Civil - CREA 121.754.849-1&amp;R&amp;P/&amp;N</oddFooter>
  </headerFooter>
  <rowBreaks count="1" manualBreakCount="1">
    <brk id="3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8473E-B9B1-4DC9-A730-F75C9DDD7380}">
  <sheetPr>
    <pageSetUpPr fitToPage="1"/>
  </sheetPr>
  <dimension ref="A1:O94"/>
  <sheetViews>
    <sheetView view="pageBreakPreview" topLeftCell="A32" zoomScale="85" zoomScaleNormal="85" zoomScaleSheetLayoutView="85" zoomScalePageLayoutView="80" workbookViewId="0">
      <selection activeCell="I39" sqref="A1:XFD1048576"/>
    </sheetView>
  </sheetViews>
  <sheetFormatPr defaultColWidth="9.140625" defaultRowHeight="15" x14ac:dyDescent="0.2"/>
  <cols>
    <col min="1" max="1" width="6.140625" style="165" bestFit="1" customWidth="1"/>
    <col min="2" max="2" width="14.7109375" style="165" bestFit="1" customWidth="1"/>
    <col min="3" max="3" width="13.85546875" style="165" bestFit="1" customWidth="1"/>
    <col min="4" max="4" width="78.42578125" style="366" customWidth="1"/>
    <col min="5" max="5" width="10.140625" style="165" customWidth="1"/>
    <col min="6" max="7" width="10.140625" style="749" customWidth="1"/>
    <col min="8" max="8" width="9.85546875" style="752" bestFit="1" customWidth="1"/>
    <col min="9" max="9" width="12.42578125" style="393" customWidth="1"/>
    <col min="10" max="10" width="16.140625" style="167" customWidth="1"/>
    <col min="11" max="11" width="19.7109375" style="167" bestFit="1" customWidth="1"/>
    <col min="12" max="12" width="18" style="168" customWidth="1"/>
    <col min="13" max="13" width="30.85546875" style="3" bestFit="1" customWidth="1"/>
    <col min="14" max="14" width="13.140625" style="3" bestFit="1" customWidth="1"/>
    <col min="15" max="15" width="12.5703125" style="3" bestFit="1" customWidth="1"/>
    <col min="16" max="16384" width="9.140625" style="3"/>
  </cols>
  <sheetData>
    <row r="1" spans="1:15" ht="15.75" x14ac:dyDescent="0.2">
      <c r="A1" s="768" t="s">
        <v>33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</row>
    <row r="2" spans="1:15" ht="15.75" x14ac:dyDescent="0.2">
      <c r="A2" s="768" t="s">
        <v>344</v>
      </c>
      <c r="B2" s="768"/>
      <c r="C2" s="768"/>
      <c r="D2" s="768"/>
      <c r="E2" s="768"/>
      <c r="F2" s="768"/>
      <c r="G2" s="768"/>
      <c r="H2" s="768"/>
      <c r="I2" s="768"/>
      <c r="J2" s="768"/>
      <c r="K2" s="768"/>
      <c r="L2" s="768"/>
      <c r="M2" s="56"/>
      <c r="N2" s="56"/>
    </row>
    <row r="3" spans="1:15" ht="15" customHeight="1" x14ac:dyDescent="0.2">
      <c r="A3" s="815" t="s">
        <v>34</v>
      </c>
      <c r="B3" s="815"/>
      <c r="C3" s="815" t="s">
        <v>224</v>
      </c>
      <c r="D3" s="815"/>
      <c r="E3" s="769" t="s">
        <v>78</v>
      </c>
      <c r="F3" s="769"/>
      <c r="G3" s="769"/>
      <c r="H3" s="769"/>
      <c r="I3" s="769"/>
      <c r="J3" s="770" t="s">
        <v>604</v>
      </c>
      <c r="K3" s="770" t="s">
        <v>605</v>
      </c>
      <c r="L3" s="769" t="s">
        <v>546</v>
      </c>
      <c r="M3" s="56"/>
      <c r="N3" s="56"/>
    </row>
    <row r="4" spans="1:15" ht="15" customHeight="1" x14ac:dyDescent="0.2">
      <c r="A4" s="815" t="s">
        <v>35</v>
      </c>
      <c r="B4" s="815"/>
      <c r="C4" s="815" t="s">
        <v>135</v>
      </c>
      <c r="D4" s="815"/>
      <c r="E4" s="769" t="s">
        <v>799</v>
      </c>
      <c r="F4" s="769"/>
      <c r="G4" s="769"/>
      <c r="H4" s="769"/>
      <c r="I4" s="769"/>
      <c r="J4" s="770"/>
      <c r="K4" s="770"/>
      <c r="L4" s="769"/>
    </row>
    <row r="5" spans="1:15" ht="15.75" customHeight="1" x14ac:dyDescent="0.2">
      <c r="A5" s="815" t="s">
        <v>36</v>
      </c>
      <c r="B5" s="815"/>
      <c r="C5" s="815" t="s">
        <v>344</v>
      </c>
      <c r="D5" s="815"/>
      <c r="E5" s="769"/>
      <c r="F5" s="769"/>
      <c r="G5" s="769"/>
      <c r="H5" s="769"/>
      <c r="I5" s="769"/>
      <c r="J5" s="375">
        <v>0.20699999999999999</v>
      </c>
      <c r="K5" s="376">
        <v>0.24179999999999999</v>
      </c>
      <c r="L5" s="376">
        <v>0.14030000000000001</v>
      </c>
    </row>
    <row r="6" spans="1:15" x14ac:dyDescent="0.2">
      <c r="A6" s="815" t="s">
        <v>184</v>
      </c>
      <c r="B6" s="815"/>
      <c r="C6" s="815">
        <v>31722.03</v>
      </c>
      <c r="D6" s="815"/>
      <c r="E6" s="769"/>
      <c r="F6" s="769"/>
      <c r="G6" s="769"/>
      <c r="H6" s="769"/>
      <c r="I6" s="769"/>
      <c r="J6" s="338" t="s">
        <v>175</v>
      </c>
      <c r="K6" s="771">
        <v>44369</v>
      </c>
      <c r="L6" s="771"/>
    </row>
    <row r="7" spans="1:15" ht="15.75" x14ac:dyDescent="0.2">
      <c r="A7" s="814" t="s">
        <v>77</v>
      </c>
      <c r="B7" s="814"/>
      <c r="C7" s="814"/>
      <c r="D7" s="814"/>
      <c r="E7" s="814"/>
      <c r="F7" s="814"/>
      <c r="G7" s="814"/>
      <c r="H7" s="814"/>
      <c r="I7" s="814"/>
      <c r="J7" s="814"/>
      <c r="K7" s="814"/>
      <c r="L7" s="814"/>
    </row>
    <row r="8" spans="1:15" ht="38.25" x14ac:dyDescent="0.2">
      <c r="A8" s="161" t="s">
        <v>0</v>
      </c>
      <c r="B8" s="164" t="s">
        <v>311</v>
      </c>
      <c r="C8" s="164" t="s">
        <v>535</v>
      </c>
      <c r="D8" s="395" t="s">
        <v>1</v>
      </c>
      <c r="E8" s="161" t="s">
        <v>2</v>
      </c>
      <c r="F8" s="746" t="s">
        <v>698</v>
      </c>
      <c r="G8" s="746" t="s">
        <v>699</v>
      </c>
      <c r="H8" s="746" t="s">
        <v>700</v>
      </c>
      <c r="I8" s="856" t="s">
        <v>1035</v>
      </c>
      <c r="J8" s="857"/>
      <c r="K8" s="857"/>
      <c r="L8" s="858"/>
      <c r="M8" s="105"/>
      <c r="N8" s="105"/>
      <c r="O8" s="105"/>
    </row>
    <row r="9" spans="1:15" x14ac:dyDescent="0.2">
      <c r="A9" s="349" t="s">
        <v>49</v>
      </c>
      <c r="B9" s="349"/>
      <c r="C9" s="349"/>
      <c r="D9" s="367" t="s">
        <v>657</v>
      </c>
      <c r="E9" s="349"/>
      <c r="F9" s="747"/>
      <c r="G9" s="747"/>
      <c r="H9" s="751"/>
      <c r="I9" s="850"/>
      <c r="J9" s="851"/>
      <c r="K9" s="851"/>
      <c r="L9" s="852"/>
    </row>
    <row r="10" spans="1:15" x14ac:dyDescent="0.2">
      <c r="A10" s="88" t="s">
        <v>12</v>
      </c>
      <c r="B10" s="361" t="s">
        <v>772</v>
      </c>
      <c r="C10" s="162" t="s">
        <v>550</v>
      </c>
      <c r="D10" s="368" t="s">
        <v>773</v>
      </c>
      <c r="E10" s="88" t="s">
        <v>774</v>
      </c>
      <c r="F10" s="744">
        <v>1</v>
      </c>
      <c r="G10" s="744"/>
      <c r="H10" s="748">
        <v>1</v>
      </c>
      <c r="I10" s="859" t="s">
        <v>1036</v>
      </c>
      <c r="J10" s="860"/>
      <c r="K10" s="860"/>
      <c r="L10" s="861"/>
    </row>
    <row r="11" spans="1:15" x14ac:dyDescent="0.2">
      <c r="A11" s="349" t="s">
        <v>50</v>
      </c>
      <c r="B11" s="349"/>
      <c r="C11" s="349"/>
      <c r="D11" s="367" t="s">
        <v>658</v>
      </c>
      <c r="E11" s="349"/>
      <c r="F11" s="747"/>
      <c r="G11" s="747"/>
      <c r="H11" s="751"/>
      <c r="I11" s="850"/>
      <c r="J11" s="851"/>
      <c r="K11" s="851"/>
      <c r="L11" s="852"/>
    </row>
    <row r="12" spans="1:15" x14ac:dyDescent="0.2">
      <c r="A12" s="88" t="s">
        <v>13</v>
      </c>
      <c r="B12" s="361" t="s">
        <v>547</v>
      </c>
      <c r="C12" s="162" t="s">
        <v>550</v>
      </c>
      <c r="D12" s="368" t="s">
        <v>250</v>
      </c>
      <c r="E12" s="361" t="s">
        <v>30</v>
      </c>
      <c r="F12" s="744">
        <v>1</v>
      </c>
      <c r="G12" s="744"/>
      <c r="H12" s="748">
        <v>1</v>
      </c>
      <c r="I12" s="859" t="s">
        <v>1036</v>
      </c>
      <c r="J12" s="860"/>
      <c r="K12" s="860"/>
      <c r="L12" s="861"/>
    </row>
    <row r="13" spans="1:15" x14ac:dyDescent="0.2">
      <c r="A13" s="349" t="s">
        <v>51</v>
      </c>
      <c r="B13" s="349"/>
      <c r="C13" s="349"/>
      <c r="D13" s="367" t="s">
        <v>659</v>
      </c>
      <c r="E13" s="349"/>
      <c r="F13" s="747"/>
      <c r="G13" s="747"/>
      <c r="H13" s="751"/>
      <c r="I13" s="850"/>
      <c r="J13" s="851"/>
      <c r="K13" s="851"/>
      <c r="L13" s="852"/>
    </row>
    <row r="14" spans="1:15" x14ac:dyDescent="0.2">
      <c r="A14" s="88" t="s">
        <v>14</v>
      </c>
      <c r="B14" s="361" t="s">
        <v>548</v>
      </c>
      <c r="C14" s="162" t="s">
        <v>550</v>
      </c>
      <c r="D14" s="368" t="s">
        <v>211</v>
      </c>
      <c r="E14" s="361" t="s">
        <v>30</v>
      </c>
      <c r="F14" s="744">
        <v>1</v>
      </c>
      <c r="G14" s="744"/>
      <c r="H14" s="748">
        <v>1</v>
      </c>
      <c r="I14" s="859" t="s">
        <v>1036</v>
      </c>
      <c r="J14" s="860"/>
      <c r="K14" s="860"/>
      <c r="L14" s="861"/>
    </row>
    <row r="15" spans="1:15" x14ac:dyDescent="0.2">
      <c r="A15" s="349" t="s">
        <v>52</v>
      </c>
      <c r="B15" s="349"/>
      <c r="C15" s="349"/>
      <c r="D15" s="367" t="s">
        <v>660</v>
      </c>
      <c r="E15" s="349"/>
      <c r="F15" s="747"/>
      <c r="G15" s="747"/>
      <c r="H15" s="751"/>
      <c r="I15" s="850"/>
      <c r="J15" s="851"/>
      <c r="K15" s="851"/>
      <c r="L15" s="852"/>
    </row>
    <row r="16" spans="1:15" ht="55.5" customHeight="1" x14ac:dyDescent="0.2">
      <c r="A16" s="853" t="s">
        <v>1046</v>
      </c>
      <c r="B16" s="854"/>
      <c r="C16" s="854"/>
      <c r="D16" s="854"/>
      <c r="E16" s="854"/>
      <c r="F16" s="854"/>
      <c r="G16" s="854"/>
      <c r="H16" s="854"/>
      <c r="I16" s="854"/>
      <c r="J16" s="854"/>
      <c r="K16" s="854"/>
      <c r="L16" s="855"/>
    </row>
    <row r="17" spans="1:14" x14ac:dyDescent="0.2">
      <c r="A17" s="349" t="s">
        <v>84</v>
      </c>
      <c r="B17" s="349"/>
      <c r="C17" s="349"/>
      <c r="D17" s="367" t="s">
        <v>486</v>
      </c>
      <c r="E17" s="349"/>
      <c r="F17" s="747"/>
      <c r="G17" s="747"/>
      <c r="H17" s="751"/>
      <c r="I17" s="850"/>
      <c r="J17" s="851"/>
      <c r="K17" s="851"/>
      <c r="L17" s="852"/>
    </row>
    <row r="18" spans="1:14" ht="51" x14ac:dyDescent="0.2">
      <c r="A18" s="88" t="s">
        <v>196</v>
      </c>
      <c r="B18" s="361" t="s">
        <v>577</v>
      </c>
      <c r="C18" s="162" t="s">
        <v>182</v>
      </c>
      <c r="D18" s="368" t="s">
        <v>578</v>
      </c>
      <c r="E18" s="361" t="s">
        <v>216</v>
      </c>
      <c r="F18" s="744">
        <v>6359.87</v>
      </c>
      <c r="G18" s="744">
        <v>3658.64</v>
      </c>
      <c r="H18" s="748">
        <v>2701.23</v>
      </c>
      <c r="I18" s="862" t="s">
        <v>1042</v>
      </c>
      <c r="J18" s="863"/>
      <c r="K18" s="863"/>
      <c r="L18" s="864"/>
    </row>
    <row r="19" spans="1:14" ht="75.75" customHeight="1" x14ac:dyDescent="0.2">
      <c r="A19" s="88" t="s">
        <v>197</v>
      </c>
      <c r="B19" s="361" t="s">
        <v>574</v>
      </c>
      <c r="C19" s="361" t="s">
        <v>266</v>
      </c>
      <c r="D19" s="368" t="s">
        <v>701</v>
      </c>
      <c r="E19" s="361" t="s">
        <v>216</v>
      </c>
      <c r="F19" s="744">
        <v>6113.7</v>
      </c>
      <c r="G19" s="744">
        <v>678.69</v>
      </c>
      <c r="H19" s="748">
        <v>5435.01</v>
      </c>
      <c r="I19" s="862" t="s">
        <v>1043</v>
      </c>
      <c r="J19" s="863"/>
      <c r="K19" s="863"/>
      <c r="L19" s="864"/>
      <c r="N19" s="743"/>
    </row>
    <row r="20" spans="1:14" ht="51" x14ac:dyDescent="0.2">
      <c r="A20" s="88" t="s">
        <v>286</v>
      </c>
      <c r="B20" s="361" t="s">
        <v>576</v>
      </c>
      <c r="C20" s="162" t="s">
        <v>266</v>
      </c>
      <c r="D20" s="368" t="s">
        <v>703</v>
      </c>
      <c r="E20" s="361" t="s">
        <v>216</v>
      </c>
      <c r="F20" s="744">
        <v>2044.43</v>
      </c>
      <c r="G20" s="744">
        <v>0</v>
      </c>
      <c r="H20" s="748">
        <v>2044.43</v>
      </c>
      <c r="I20" s="862" t="s">
        <v>1042</v>
      </c>
      <c r="J20" s="863"/>
      <c r="K20" s="863"/>
      <c r="L20" s="864"/>
    </row>
    <row r="21" spans="1:14" x14ac:dyDescent="0.2">
      <c r="A21" s="349" t="s">
        <v>85</v>
      </c>
      <c r="B21" s="349"/>
      <c r="C21" s="349"/>
      <c r="D21" s="367" t="s">
        <v>586</v>
      </c>
      <c r="E21" s="349"/>
      <c r="F21" s="747"/>
      <c r="G21" s="747"/>
      <c r="H21" s="751"/>
      <c r="I21" s="850"/>
      <c r="J21" s="851"/>
      <c r="K21" s="851"/>
      <c r="L21" s="852"/>
    </row>
    <row r="22" spans="1:14" ht="25.5" x14ac:dyDescent="0.2">
      <c r="A22" s="88" t="s">
        <v>198</v>
      </c>
      <c r="B22" s="361">
        <v>101573</v>
      </c>
      <c r="C22" s="162" t="s">
        <v>182</v>
      </c>
      <c r="D22" s="163" t="s">
        <v>581</v>
      </c>
      <c r="E22" s="361" t="s">
        <v>215</v>
      </c>
      <c r="F22" s="744">
        <v>8111.57</v>
      </c>
      <c r="G22" s="744">
        <v>3523.24</v>
      </c>
      <c r="H22" s="748">
        <v>4588.33</v>
      </c>
      <c r="I22" s="862" t="s">
        <v>1044</v>
      </c>
      <c r="J22" s="863"/>
      <c r="K22" s="863"/>
      <c r="L22" s="864"/>
    </row>
    <row r="23" spans="1:14" ht="33" customHeight="1" x14ac:dyDescent="0.2">
      <c r="A23" s="88" t="s">
        <v>199</v>
      </c>
      <c r="B23" s="361" t="s">
        <v>704</v>
      </c>
      <c r="C23" s="361" t="s">
        <v>266</v>
      </c>
      <c r="D23" s="368" t="s">
        <v>705</v>
      </c>
      <c r="E23" s="361" t="s">
        <v>215</v>
      </c>
      <c r="F23" s="744">
        <v>3207.32</v>
      </c>
      <c r="G23" s="744">
        <v>270.89999999999998</v>
      </c>
      <c r="H23" s="748">
        <v>2936.42</v>
      </c>
      <c r="I23" s="862" t="s">
        <v>1048</v>
      </c>
      <c r="J23" s="860"/>
      <c r="K23" s="860"/>
      <c r="L23" s="861"/>
      <c r="N23" s="361"/>
    </row>
    <row r="24" spans="1:14" x14ac:dyDescent="0.2">
      <c r="A24" s="349" t="s">
        <v>86</v>
      </c>
      <c r="B24" s="349"/>
      <c r="C24" s="349"/>
      <c r="D24" s="367" t="s">
        <v>587</v>
      </c>
      <c r="E24" s="349"/>
      <c r="F24" s="747"/>
      <c r="G24" s="747"/>
      <c r="H24" s="751"/>
      <c r="I24" s="850"/>
      <c r="J24" s="851"/>
      <c r="K24" s="851"/>
      <c r="L24" s="852"/>
    </row>
    <row r="25" spans="1:14" ht="25.5" x14ac:dyDescent="0.2">
      <c r="A25" s="88" t="s">
        <v>200</v>
      </c>
      <c r="B25" s="361" t="s">
        <v>584</v>
      </c>
      <c r="C25" s="162" t="s">
        <v>182</v>
      </c>
      <c r="D25" s="368" t="s">
        <v>585</v>
      </c>
      <c r="E25" s="361" t="s">
        <v>216</v>
      </c>
      <c r="F25" s="744">
        <v>569.16</v>
      </c>
      <c r="G25" s="744">
        <v>361.18</v>
      </c>
      <c r="H25" s="748">
        <v>207.98</v>
      </c>
      <c r="I25" s="862" t="s">
        <v>1045</v>
      </c>
      <c r="J25" s="863"/>
      <c r="K25" s="863"/>
      <c r="L25" s="864"/>
    </row>
    <row r="26" spans="1:14" ht="38.25" x14ac:dyDescent="0.2">
      <c r="A26" s="88" t="s">
        <v>201</v>
      </c>
      <c r="B26" s="361" t="s">
        <v>580</v>
      </c>
      <c r="C26" s="361" t="s">
        <v>266</v>
      </c>
      <c r="D26" s="368" t="s">
        <v>1050</v>
      </c>
      <c r="E26" s="361" t="s">
        <v>216</v>
      </c>
      <c r="F26" s="748">
        <v>512.16999999999996</v>
      </c>
      <c r="G26" s="744">
        <v>55.44</v>
      </c>
      <c r="H26" s="748">
        <v>456.73</v>
      </c>
      <c r="I26" s="862" t="s">
        <v>1047</v>
      </c>
      <c r="J26" s="860"/>
      <c r="K26" s="860"/>
      <c r="L26" s="861"/>
    </row>
    <row r="27" spans="1:14" x14ac:dyDescent="0.2">
      <c r="A27" s="349" t="s">
        <v>87</v>
      </c>
      <c r="B27" s="349"/>
      <c r="C27" s="349"/>
      <c r="D27" s="367" t="s">
        <v>588</v>
      </c>
      <c r="E27" s="349"/>
      <c r="F27" s="747"/>
      <c r="G27" s="747"/>
      <c r="H27" s="751"/>
      <c r="I27" s="850"/>
      <c r="J27" s="851"/>
      <c r="K27" s="851"/>
      <c r="L27" s="852"/>
    </row>
    <row r="28" spans="1:14" ht="51" x14ac:dyDescent="0.2">
      <c r="A28" s="88" t="s">
        <v>202</v>
      </c>
      <c r="B28" s="361" t="s">
        <v>589</v>
      </c>
      <c r="C28" s="162" t="s">
        <v>182</v>
      </c>
      <c r="D28" s="163" t="s">
        <v>590</v>
      </c>
      <c r="E28" s="361" t="s">
        <v>216</v>
      </c>
      <c r="F28" s="744">
        <v>7632.59</v>
      </c>
      <c r="G28" s="744">
        <v>3119.78</v>
      </c>
      <c r="H28" s="748">
        <v>4512.8100000000004</v>
      </c>
      <c r="I28" s="862" t="s">
        <v>1096</v>
      </c>
      <c r="J28" s="863"/>
      <c r="K28" s="863"/>
      <c r="L28" s="864"/>
    </row>
    <row r="29" spans="1:14" ht="51" x14ac:dyDescent="0.2">
      <c r="A29" s="88" t="s">
        <v>109</v>
      </c>
      <c r="B29" s="361" t="s">
        <v>591</v>
      </c>
      <c r="C29" s="162" t="s">
        <v>182</v>
      </c>
      <c r="D29" s="163" t="s">
        <v>592</v>
      </c>
      <c r="E29" s="361" t="s">
        <v>216</v>
      </c>
      <c r="F29" s="744">
        <v>495.09</v>
      </c>
      <c r="G29" s="744">
        <v>44.76</v>
      </c>
      <c r="H29" s="748">
        <v>450.33</v>
      </c>
      <c r="I29" s="862" t="s">
        <v>1096</v>
      </c>
      <c r="J29" s="863"/>
      <c r="K29" s="863"/>
      <c r="L29" s="864"/>
    </row>
    <row r="30" spans="1:14" ht="63.75" x14ac:dyDescent="0.2">
      <c r="A30" s="88" t="s">
        <v>203</v>
      </c>
      <c r="B30" s="361" t="s">
        <v>582</v>
      </c>
      <c r="C30" s="361" t="s">
        <v>266</v>
      </c>
      <c r="D30" s="368" t="s">
        <v>1072</v>
      </c>
      <c r="E30" s="361" t="s">
        <v>216</v>
      </c>
      <c r="F30" s="744">
        <v>9207.15</v>
      </c>
      <c r="G30" s="744">
        <v>524.79</v>
      </c>
      <c r="H30" s="748">
        <v>8682.36</v>
      </c>
      <c r="I30" s="862" t="s">
        <v>1097</v>
      </c>
      <c r="J30" s="863"/>
      <c r="K30" s="863"/>
      <c r="L30" s="864"/>
      <c r="N30" s="743"/>
    </row>
    <row r="31" spans="1:14" ht="63.75" x14ac:dyDescent="0.2">
      <c r="A31" s="88" t="s">
        <v>129</v>
      </c>
      <c r="B31" s="361" t="s">
        <v>583</v>
      </c>
      <c r="C31" s="361" t="s">
        <v>266</v>
      </c>
      <c r="D31" s="368" t="s">
        <v>1090</v>
      </c>
      <c r="E31" s="361" t="s">
        <v>216</v>
      </c>
      <c r="F31" s="744">
        <v>2732.29</v>
      </c>
      <c r="G31" s="744">
        <v>0</v>
      </c>
      <c r="H31" s="748">
        <v>2732.29</v>
      </c>
      <c r="I31" s="862" t="s">
        <v>1098</v>
      </c>
      <c r="J31" s="860"/>
      <c r="K31" s="860"/>
      <c r="L31" s="861"/>
    </row>
    <row r="32" spans="1:14" x14ac:dyDescent="0.2">
      <c r="A32" s="349" t="s">
        <v>88</v>
      </c>
      <c r="B32" s="349"/>
      <c r="C32" s="349"/>
      <c r="D32" s="367" t="s">
        <v>593</v>
      </c>
      <c r="E32" s="349"/>
      <c r="F32" s="747"/>
      <c r="G32" s="747"/>
      <c r="H32" s="751"/>
      <c r="I32" s="850"/>
      <c r="J32" s="851"/>
      <c r="K32" s="851"/>
      <c r="L32" s="852"/>
    </row>
    <row r="33" spans="1:14" ht="51" x14ac:dyDescent="0.2">
      <c r="A33" s="88" t="s">
        <v>551</v>
      </c>
      <c r="B33" s="361" t="s">
        <v>716</v>
      </c>
      <c r="C33" s="361" t="s">
        <v>266</v>
      </c>
      <c r="D33" s="368" t="s">
        <v>717</v>
      </c>
      <c r="E33" s="361" t="s">
        <v>217</v>
      </c>
      <c r="F33" s="744">
        <v>82</v>
      </c>
      <c r="G33" s="744">
        <v>40</v>
      </c>
      <c r="H33" s="748">
        <v>42</v>
      </c>
      <c r="I33" s="862" t="s">
        <v>1099</v>
      </c>
      <c r="J33" s="863"/>
      <c r="K33" s="863"/>
      <c r="L33" s="864"/>
    </row>
    <row r="34" spans="1:14" ht="51" x14ac:dyDescent="0.2">
      <c r="A34" s="88" t="s">
        <v>608</v>
      </c>
      <c r="B34" s="361" t="s">
        <v>734</v>
      </c>
      <c r="C34" s="361" t="s">
        <v>266</v>
      </c>
      <c r="D34" s="368" t="s">
        <v>735</v>
      </c>
      <c r="E34" s="361" t="s">
        <v>217</v>
      </c>
      <c r="F34" s="744">
        <v>278</v>
      </c>
      <c r="G34" s="744">
        <v>104</v>
      </c>
      <c r="H34" s="748">
        <v>174</v>
      </c>
      <c r="I34" s="862" t="s">
        <v>1099</v>
      </c>
      <c r="J34" s="863"/>
      <c r="K34" s="863"/>
      <c r="L34" s="864"/>
    </row>
    <row r="35" spans="1:14" ht="51" x14ac:dyDescent="0.2">
      <c r="A35" s="88" t="s">
        <v>609</v>
      </c>
      <c r="B35" s="361" t="s">
        <v>742</v>
      </c>
      <c r="C35" s="361" t="s">
        <v>266</v>
      </c>
      <c r="D35" s="368" t="s">
        <v>743</v>
      </c>
      <c r="E35" s="361" t="s">
        <v>217</v>
      </c>
      <c r="F35" s="744">
        <v>1109</v>
      </c>
      <c r="G35" s="744">
        <v>623.97</v>
      </c>
      <c r="H35" s="748">
        <v>485.03</v>
      </c>
      <c r="I35" s="862" t="s">
        <v>1099</v>
      </c>
      <c r="J35" s="863"/>
      <c r="K35" s="863"/>
      <c r="L35" s="864"/>
    </row>
    <row r="36" spans="1:14" ht="51" x14ac:dyDescent="0.2">
      <c r="A36" s="88" t="s">
        <v>610</v>
      </c>
      <c r="B36" s="361" t="s">
        <v>747</v>
      </c>
      <c r="C36" s="361" t="s">
        <v>266</v>
      </c>
      <c r="D36" s="368" t="s">
        <v>748</v>
      </c>
      <c r="E36" s="361" t="s">
        <v>217</v>
      </c>
      <c r="F36" s="744">
        <v>383</v>
      </c>
      <c r="G36" s="744">
        <v>139.44</v>
      </c>
      <c r="H36" s="748">
        <v>243.56</v>
      </c>
      <c r="I36" s="862" t="s">
        <v>1099</v>
      </c>
      <c r="J36" s="863"/>
      <c r="K36" s="863"/>
      <c r="L36" s="864"/>
    </row>
    <row r="37" spans="1:14" ht="51" x14ac:dyDescent="0.2">
      <c r="A37" s="88" t="s">
        <v>611</v>
      </c>
      <c r="B37" s="361" t="s">
        <v>752</v>
      </c>
      <c r="C37" s="361" t="s">
        <v>266</v>
      </c>
      <c r="D37" s="368" t="s">
        <v>753</v>
      </c>
      <c r="E37" s="361" t="s">
        <v>217</v>
      </c>
      <c r="F37" s="744">
        <v>1332</v>
      </c>
      <c r="G37" s="744">
        <v>126</v>
      </c>
      <c r="H37" s="748">
        <v>1206</v>
      </c>
      <c r="I37" s="862" t="s">
        <v>1099</v>
      </c>
      <c r="J37" s="863"/>
      <c r="K37" s="863"/>
      <c r="L37" s="864"/>
    </row>
    <row r="38" spans="1:14" x14ac:dyDescent="0.2">
      <c r="A38" s="349" t="s">
        <v>89</v>
      </c>
      <c r="B38" s="349"/>
      <c r="C38" s="349"/>
      <c r="D38" s="367" t="s">
        <v>594</v>
      </c>
      <c r="E38" s="349"/>
      <c r="F38" s="747"/>
      <c r="G38" s="747"/>
      <c r="H38" s="751"/>
      <c r="I38" s="850"/>
      <c r="J38" s="851"/>
      <c r="K38" s="851"/>
      <c r="L38" s="852"/>
    </row>
    <row r="39" spans="1:14" x14ac:dyDescent="0.2">
      <c r="A39" s="88" t="s">
        <v>612</v>
      </c>
      <c r="B39" s="361" t="s">
        <v>626</v>
      </c>
      <c r="C39" s="361" t="s">
        <v>183</v>
      </c>
      <c r="D39" s="368" t="s">
        <v>635</v>
      </c>
      <c r="E39" s="88" t="s">
        <v>256</v>
      </c>
      <c r="F39" s="748">
        <v>19</v>
      </c>
      <c r="G39" s="192">
        <v>10</v>
      </c>
      <c r="H39" s="748">
        <v>9</v>
      </c>
      <c r="I39" s="859" t="s">
        <v>1037</v>
      </c>
      <c r="J39" s="860"/>
      <c r="K39" s="860"/>
      <c r="L39" s="861"/>
    </row>
    <row r="40" spans="1:14" x14ac:dyDescent="0.2">
      <c r="A40" s="88" t="s">
        <v>613</v>
      </c>
      <c r="B40" s="361" t="s">
        <v>627</v>
      </c>
      <c r="C40" s="361" t="s">
        <v>183</v>
      </c>
      <c r="D40" s="368" t="s">
        <v>636</v>
      </c>
      <c r="E40" s="88" t="s">
        <v>256</v>
      </c>
      <c r="F40" s="748">
        <v>6</v>
      </c>
      <c r="G40" s="192">
        <v>2</v>
      </c>
      <c r="H40" s="748">
        <v>4</v>
      </c>
      <c r="I40" s="859" t="s">
        <v>1037</v>
      </c>
      <c r="J40" s="860"/>
      <c r="K40" s="860"/>
      <c r="L40" s="861"/>
      <c r="N40" s="100"/>
    </row>
    <row r="41" spans="1:14" x14ac:dyDescent="0.2">
      <c r="A41" s="88" t="s">
        <v>614</v>
      </c>
      <c r="B41" s="380" t="s">
        <v>625</v>
      </c>
      <c r="C41" s="380" t="s">
        <v>266</v>
      </c>
      <c r="D41" s="368" t="s">
        <v>637</v>
      </c>
      <c r="E41" s="380" t="s">
        <v>226</v>
      </c>
      <c r="F41" s="748">
        <v>14</v>
      </c>
      <c r="G41" s="750">
        <v>1</v>
      </c>
      <c r="H41" s="748">
        <v>13</v>
      </c>
      <c r="I41" s="859" t="s">
        <v>1037</v>
      </c>
      <c r="J41" s="860"/>
      <c r="K41" s="860"/>
      <c r="L41" s="861"/>
      <c r="N41" s="100"/>
    </row>
    <row r="42" spans="1:14" x14ac:dyDescent="0.2">
      <c r="A42" s="88" t="s">
        <v>615</v>
      </c>
      <c r="B42" s="361" t="s">
        <v>628</v>
      </c>
      <c r="C42" s="361" t="s">
        <v>183</v>
      </c>
      <c r="D42" s="368" t="s">
        <v>638</v>
      </c>
      <c r="E42" s="88" t="s">
        <v>256</v>
      </c>
      <c r="F42" s="748">
        <v>29</v>
      </c>
      <c r="G42" s="192">
        <v>0</v>
      </c>
      <c r="H42" s="748">
        <v>29</v>
      </c>
      <c r="I42" s="859" t="s">
        <v>1037</v>
      </c>
      <c r="J42" s="860"/>
      <c r="K42" s="860"/>
      <c r="L42" s="861"/>
      <c r="N42" s="100"/>
    </row>
    <row r="43" spans="1:14" x14ac:dyDescent="0.2">
      <c r="A43" s="88" t="s">
        <v>632</v>
      </c>
      <c r="B43" s="361" t="s">
        <v>629</v>
      </c>
      <c r="C43" s="361" t="s">
        <v>183</v>
      </c>
      <c r="D43" s="368" t="s">
        <v>639</v>
      </c>
      <c r="E43" s="88" t="s">
        <v>256</v>
      </c>
      <c r="F43" s="748">
        <v>4</v>
      </c>
      <c r="G43" s="192">
        <v>0</v>
      </c>
      <c r="H43" s="748">
        <v>4</v>
      </c>
      <c r="I43" s="859" t="s">
        <v>1037</v>
      </c>
      <c r="J43" s="860"/>
      <c r="K43" s="860"/>
      <c r="L43" s="861"/>
      <c r="N43" s="100"/>
    </row>
    <row r="44" spans="1:14" x14ac:dyDescent="0.2">
      <c r="A44" s="88" t="s">
        <v>633</v>
      </c>
      <c r="B44" s="361" t="s">
        <v>630</v>
      </c>
      <c r="C44" s="361" t="s">
        <v>183</v>
      </c>
      <c r="D44" s="368" t="s">
        <v>640</v>
      </c>
      <c r="E44" s="88" t="s">
        <v>256</v>
      </c>
      <c r="F44" s="748">
        <v>3</v>
      </c>
      <c r="G44" s="192">
        <v>0</v>
      </c>
      <c r="H44" s="748">
        <v>3</v>
      </c>
      <c r="I44" s="859" t="s">
        <v>1037</v>
      </c>
      <c r="J44" s="860"/>
      <c r="K44" s="860"/>
      <c r="L44" s="861"/>
      <c r="N44" s="101"/>
    </row>
    <row r="45" spans="1:14" x14ac:dyDescent="0.2">
      <c r="A45" s="88" t="s">
        <v>634</v>
      </c>
      <c r="B45" s="361" t="s">
        <v>631</v>
      </c>
      <c r="C45" s="361" t="s">
        <v>183</v>
      </c>
      <c r="D45" s="368" t="s">
        <v>641</v>
      </c>
      <c r="E45" s="88" t="s">
        <v>256</v>
      </c>
      <c r="F45" s="748">
        <v>3</v>
      </c>
      <c r="G45" s="192">
        <v>0</v>
      </c>
      <c r="H45" s="748">
        <v>3</v>
      </c>
      <c r="I45" s="859" t="s">
        <v>1037</v>
      </c>
      <c r="J45" s="860"/>
      <c r="K45" s="860"/>
      <c r="L45" s="861"/>
      <c r="M45" s="60"/>
    </row>
    <row r="46" spans="1:14" x14ac:dyDescent="0.2">
      <c r="A46" s="349" t="s">
        <v>90</v>
      </c>
      <c r="B46" s="349"/>
      <c r="C46" s="349"/>
      <c r="D46" s="367" t="s">
        <v>595</v>
      </c>
      <c r="E46" s="349"/>
      <c r="F46" s="747"/>
      <c r="G46" s="747"/>
      <c r="H46" s="751"/>
      <c r="I46" s="850"/>
      <c r="J46" s="851"/>
      <c r="K46" s="851"/>
      <c r="L46" s="852"/>
    </row>
    <row r="47" spans="1:14" ht="25.5" x14ac:dyDescent="0.2">
      <c r="A47" s="88" t="s">
        <v>616</v>
      </c>
      <c r="B47" s="361" t="s">
        <v>596</v>
      </c>
      <c r="C47" s="162" t="s">
        <v>182</v>
      </c>
      <c r="D47" s="368" t="s">
        <v>597</v>
      </c>
      <c r="E47" s="361" t="s">
        <v>226</v>
      </c>
      <c r="F47" s="748">
        <v>14</v>
      </c>
      <c r="G47" s="744">
        <v>9.6</v>
      </c>
      <c r="H47" s="748">
        <v>4.4000000000000004</v>
      </c>
      <c r="I47" s="859" t="s">
        <v>1037</v>
      </c>
      <c r="J47" s="860"/>
      <c r="K47" s="860"/>
      <c r="L47" s="861"/>
    </row>
    <row r="48" spans="1:14" ht="25.5" x14ac:dyDescent="0.2">
      <c r="A48" s="88" t="s">
        <v>617</v>
      </c>
      <c r="B48" s="361" t="s">
        <v>598</v>
      </c>
      <c r="C48" s="162" t="s">
        <v>182</v>
      </c>
      <c r="D48" s="368" t="s">
        <v>599</v>
      </c>
      <c r="E48" s="361" t="s">
        <v>226</v>
      </c>
      <c r="F48" s="748">
        <v>50</v>
      </c>
      <c r="G48" s="744">
        <v>28.8</v>
      </c>
      <c r="H48" s="748">
        <v>21.2</v>
      </c>
      <c r="I48" s="859" t="s">
        <v>1037</v>
      </c>
      <c r="J48" s="860"/>
      <c r="K48" s="860"/>
      <c r="L48" s="861"/>
    </row>
    <row r="49" spans="1:12" x14ac:dyDescent="0.2">
      <c r="A49" s="349" t="s">
        <v>91</v>
      </c>
      <c r="B49" s="349"/>
      <c r="C49" s="349"/>
      <c r="D49" s="367" t="s">
        <v>600</v>
      </c>
      <c r="E49" s="349"/>
      <c r="F49" s="747"/>
      <c r="G49" s="747"/>
      <c r="H49" s="751"/>
      <c r="I49" s="850"/>
      <c r="J49" s="851"/>
      <c r="K49" s="851"/>
      <c r="L49" s="852"/>
    </row>
    <row r="50" spans="1:12" ht="25.5" x14ac:dyDescent="0.2">
      <c r="A50" s="88" t="s">
        <v>618</v>
      </c>
      <c r="B50" s="361" t="s">
        <v>601</v>
      </c>
      <c r="C50" s="162" t="s">
        <v>603</v>
      </c>
      <c r="D50" s="368" t="s">
        <v>602</v>
      </c>
      <c r="E50" s="361" t="s">
        <v>30</v>
      </c>
      <c r="F50" s="748">
        <v>2</v>
      </c>
      <c r="G50" s="744">
        <v>0.1</v>
      </c>
      <c r="H50" s="748">
        <v>1.9</v>
      </c>
      <c r="I50" s="859" t="s">
        <v>1037</v>
      </c>
      <c r="J50" s="860"/>
      <c r="K50" s="860"/>
      <c r="L50" s="861"/>
    </row>
    <row r="51" spans="1:12" s="58" customFormat="1" ht="14.25" x14ac:dyDescent="0.2">
      <c r="A51" s="349" t="s">
        <v>92</v>
      </c>
      <c r="B51" s="349"/>
      <c r="C51" s="349"/>
      <c r="D51" s="367" t="s">
        <v>31</v>
      </c>
      <c r="E51" s="349"/>
      <c r="F51" s="747"/>
      <c r="G51" s="747"/>
      <c r="H51" s="751"/>
      <c r="I51" s="850"/>
      <c r="J51" s="851"/>
      <c r="K51" s="851"/>
      <c r="L51" s="852"/>
    </row>
    <row r="52" spans="1:12" x14ac:dyDescent="0.2">
      <c r="A52" s="88" t="s">
        <v>619</v>
      </c>
      <c r="B52" s="361" t="s">
        <v>552</v>
      </c>
      <c r="C52" s="162" t="s">
        <v>182</v>
      </c>
      <c r="D52" s="368" t="s">
        <v>32</v>
      </c>
      <c r="E52" s="361" t="s">
        <v>217</v>
      </c>
      <c r="F52" s="748">
        <v>2840.73</v>
      </c>
      <c r="G52" s="744">
        <v>826.41</v>
      </c>
      <c r="H52" s="748">
        <v>2014.32</v>
      </c>
      <c r="I52" s="865" t="s">
        <v>1100</v>
      </c>
      <c r="J52" s="860"/>
      <c r="K52" s="860"/>
      <c r="L52" s="861"/>
    </row>
    <row r="53" spans="1:12" x14ac:dyDescent="0.2">
      <c r="A53" s="349">
        <v>5</v>
      </c>
      <c r="B53" s="349"/>
      <c r="C53" s="349"/>
      <c r="D53" s="367" t="s">
        <v>99</v>
      </c>
      <c r="E53" s="349"/>
      <c r="F53" s="747"/>
      <c r="G53" s="747"/>
      <c r="H53" s="751"/>
      <c r="I53" s="850"/>
      <c r="J53" s="851"/>
      <c r="K53" s="851"/>
      <c r="L53" s="852"/>
    </row>
    <row r="54" spans="1:12" x14ac:dyDescent="0.2">
      <c r="A54" s="349" t="s">
        <v>130</v>
      </c>
      <c r="B54" s="349"/>
      <c r="C54" s="349"/>
      <c r="D54" s="367" t="s">
        <v>661</v>
      </c>
      <c r="E54" s="349"/>
      <c r="F54" s="747"/>
      <c r="G54" s="747"/>
      <c r="H54" s="751"/>
      <c r="I54" s="850"/>
      <c r="J54" s="851"/>
      <c r="K54" s="851"/>
      <c r="L54" s="852"/>
    </row>
    <row r="55" spans="1:12" ht="25.5" x14ac:dyDescent="0.2">
      <c r="A55" s="88" t="s">
        <v>287</v>
      </c>
      <c r="B55" s="574" t="s">
        <v>764</v>
      </c>
      <c r="C55" s="575" t="s">
        <v>182</v>
      </c>
      <c r="D55" s="575" t="s">
        <v>765</v>
      </c>
      <c r="E55" s="576" t="s">
        <v>19</v>
      </c>
      <c r="F55" s="744">
        <v>10838.1</v>
      </c>
      <c r="G55" s="744">
        <v>2957.03</v>
      </c>
      <c r="H55" s="748">
        <v>7881.07</v>
      </c>
      <c r="I55" s="862" t="s">
        <v>1102</v>
      </c>
      <c r="J55" s="863"/>
      <c r="K55" s="863"/>
      <c r="L55" s="864"/>
    </row>
    <row r="56" spans="1:12" ht="25.5" x14ac:dyDescent="0.2">
      <c r="A56" s="88" t="s">
        <v>288</v>
      </c>
      <c r="B56" s="361">
        <v>93589</v>
      </c>
      <c r="C56" s="162" t="s">
        <v>182</v>
      </c>
      <c r="D56" s="368" t="s">
        <v>264</v>
      </c>
      <c r="E56" s="361" t="s">
        <v>218</v>
      </c>
      <c r="F56" s="744">
        <v>16826.150000000001</v>
      </c>
      <c r="G56" s="744">
        <v>5034.34</v>
      </c>
      <c r="H56" s="748">
        <v>11791.81</v>
      </c>
      <c r="I56" s="862" t="s">
        <v>1104</v>
      </c>
      <c r="J56" s="863"/>
      <c r="K56" s="863"/>
      <c r="L56" s="864"/>
    </row>
    <row r="57" spans="1:12" x14ac:dyDescent="0.2">
      <c r="A57" s="349" t="s">
        <v>131</v>
      </c>
      <c r="B57" s="349"/>
      <c r="C57" s="349"/>
      <c r="D57" s="367" t="s">
        <v>662</v>
      </c>
      <c r="E57" s="349"/>
      <c r="F57" s="747"/>
      <c r="G57" s="747"/>
      <c r="H57" s="751"/>
      <c r="I57" s="850"/>
      <c r="J57" s="851"/>
      <c r="K57" s="851"/>
      <c r="L57" s="852"/>
    </row>
    <row r="58" spans="1:12" ht="25.5" x14ac:dyDescent="0.2">
      <c r="A58" s="88" t="s">
        <v>289</v>
      </c>
      <c r="B58" s="361">
        <v>100576</v>
      </c>
      <c r="C58" s="162" t="s">
        <v>182</v>
      </c>
      <c r="D58" s="368" t="s">
        <v>265</v>
      </c>
      <c r="E58" s="361" t="s">
        <v>6</v>
      </c>
      <c r="F58" s="744">
        <v>35699.21</v>
      </c>
      <c r="G58" s="744">
        <v>9000.48</v>
      </c>
      <c r="H58" s="748">
        <v>26698.73</v>
      </c>
      <c r="I58" s="862" t="s">
        <v>1101</v>
      </c>
      <c r="J58" s="863"/>
      <c r="K58" s="863"/>
      <c r="L58" s="864"/>
    </row>
    <row r="59" spans="1:12" ht="25.5" x14ac:dyDescent="0.2">
      <c r="A59" s="88" t="s">
        <v>290</v>
      </c>
      <c r="B59" s="574" t="s">
        <v>764</v>
      </c>
      <c r="C59" s="575" t="s">
        <v>182</v>
      </c>
      <c r="D59" s="575" t="s">
        <v>765</v>
      </c>
      <c r="E59" s="576" t="s">
        <v>19</v>
      </c>
      <c r="F59" s="744">
        <v>10838.1</v>
      </c>
      <c r="G59" s="744">
        <v>784.02</v>
      </c>
      <c r="H59" s="748">
        <v>10054.08</v>
      </c>
      <c r="I59" s="862" t="s">
        <v>1103</v>
      </c>
      <c r="J59" s="863"/>
      <c r="K59" s="863"/>
      <c r="L59" s="864"/>
    </row>
    <row r="60" spans="1:12" ht="37.5" customHeight="1" x14ac:dyDescent="0.2">
      <c r="A60" s="88" t="s">
        <v>291</v>
      </c>
      <c r="B60" s="361">
        <v>93592</v>
      </c>
      <c r="C60" s="162" t="s">
        <v>182</v>
      </c>
      <c r="D60" s="368" t="s">
        <v>263</v>
      </c>
      <c r="E60" s="361" t="s">
        <v>218</v>
      </c>
      <c r="F60" s="744">
        <v>19443.54</v>
      </c>
      <c r="G60" s="744">
        <v>1406.53</v>
      </c>
      <c r="H60" s="748">
        <v>18037.009999999998</v>
      </c>
      <c r="I60" s="862" t="s">
        <v>1105</v>
      </c>
      <c r="J60" s="863"/>
      <c r="K60" s="863"/>
      <c r="L60" s="864"/>
    </row>
    <row r="61" spans="1:12" ht="37.5" customHeight="1" x14ac:dyDescent="0.2">
      <c r="A61" s="88" t="s">
        <v>292</v>
      </c>
      <c r="B61" s="574" t="s">
        <v>790</v>
      </c>
      <c r="C61" s="575" t="s">
        <v>182</v>
      </c>
      <c r="D61" s="575" t="s">
        <v>791</v>
      </c>
      <c r="E61" s="361" t="s">
        <v>218</v>
      </c>
      <c r="F61" s="744">
        <v>29165.37</v>
      </c>
      <c r="G61" s="744">
        <v>2109.8000000000002</v>
      </c>
      <c r="H61" s="748">
        <v>27055.57</v>
      </c>
      <c r="I61" s="862" t="s">
        <v>1105</v>
      </c>
      <c r="J61" s="863"/>
      <c r="K61" s="863"/>
      <c r="L61" s="864"/>
    </row>
    <row r="62" spans="1:12" ht="38.25" x14ac:dyDescent="0.2">
      <c r="A62" s="88" t="s">
        <v>293</v>
      </c>
      <c r="B62" s="361">
        <v>96388</v>
      </c>
      <c r="C62" s="162" t="s">
        <v>182</v>
      </c>
      <c r="D62" s="368" t="s">
        <v>542</v>
      </c>
      <c r="E62" s="361" t="s">
        <v>19</v>
      </c>
      <c r="F62" s="744">
        <v>5419.05</v>
      </c>
      <c r="G62" s="744">
        <v>0</v>
      </c>
      <c r="H62" s="748">
        <v>5419.05</v>
      </c>
      <c r="I62" s="862" t="s">
        <v>1106</v>
      </c>
      <c r="J62" s="863"/>
      <c r="K62" s="863"/>
      <c r="L62" s="864"/>
    </row>
    <row r="63" spans="1:12" ht="38.25" x14ac:dyDescent="0.2">
      <c r="A63" s="88" t="s">
        <v>294</v>
      </c>
      <c r="B63" s="361">
        <v>96388</v>
      </c>
      <c r="C63" s="162" t="s">
        <v>182</v>
      </c>
      <c r="D63" s="368" t="s">
        <v>543</v>
      </c>
      <c r="E63" s="361" t="s">
        <v>19</v>
      </c>
      <c r="F63" s="744">
        <v>5419.05</v>
      </c>
      <c r="G63" s="744">
        <v>0</v>
      </c>
      <c r="H63" s="748">
        <v>5419.05</v>
      </c>
      <c r="I63" s="862" t="s">
        <v>1107</v>
      </c>
      <c r="J63" s="863"/>
      <c r="K63" s="863"/>
      <c r="L63" s="864"/>
    </row>
    <row r="64" spans="1:12" ht="25.5" customHeight="1" x14ac:dyDescent="0.2">
      <c r="A64" s="88" t="s">
        <v>295</v>
      </c>
      <c r="B64" s="361" t="s">
        <v>553</v>
      </c>
      <c r="C64" s="162" t="s">
        <v>550</v>
      </c>
      <c r="D64" s="368" t="s">
        <v>491</v>
      </c>
      <c r="E64" s="361" t="s">
        <v>22</v>
      </c>
      <c r="F64" s="744">
        <v>31722.03</v>
      </c>
      <c r="G64" s="744">
        <v>0</v>
      </c>
      <c r="H64" s="748">
        <v>31722.03</v>
      </c>
      <c r="I64" s="862" t="s">
        <v>1108</v>
      </c>
      <c r="J64" s="863"/>
      <c r="K64" s="863"/>
      <c r="L64" s="864"/>
    </row>
    <row r="65" spans="1:14" ht="38.25" x14ac:dyDescent="0.2">
      <c r="A65" s="88" t="s">
        <v>296</v>
      </c>
      <c r="B65" s="361" t="s">
        <v>554</v>
      </c>
      <c r="C65" s="162" t="s">
        <v>550</v>
      </c>
      <c r="D65" s="368" t="s">
        <v>494</v>
      </c>
      <c r="E65" s="361" t="s">
        <v>22</v>
      </c>
      <c r="F65" s="744">
        <v>31722.03</v>
      </c>
      <c r="G65" s="744">
        <v>0</v>
      </c>
      <c r="H65" s="748">
        <v>31722.03</v>
      </c>
      <c r="I65" s="862" t="s">
        <v>1108</v>
      </c>
      <c r="J65" s="863"/>
      <c r="K65" s="863"/>
      <c r="L65" s="864"/>
      <c r="N65" s="392"/>
    </row>
    <row r="66" spans="1:14" ht="38.25" x14ac:dyDescent="0.2">
      <c r="A66" s="88" t="s">
        <v>297</v>
      </c>
      <c r="B66" s="361">
        <v>102330</v>
      </c>
      <c r="C66" s="162" t="s">
        <v>182</v>
      </c>
      <c r="D66" s="368" t="s">
        <v>567</v>
      </c>
      <c r="E66" s="361" t="s">
        <v>107</v>
      </c>
      <c r="F66" s="744">
        <v>5710.8</v>
      </c>
      <c r="G66" s="744">
        <v>0</v>
      </c>
      <c r="H66" s="748">
        <v>5710.8</v>
      </c>
      <c r="I66" s="862" t="s">
        <v>1109</v>
      </c>
      <c r="J66" s="863"/>
      <c r="K66" s="863"/>
      <c r="L66" s="864"/>
    </row>
    <row r="67" spans="1:14" ht="38.25" customHeight="1" x14ac:dyDescent="0.2">
      <c r="A67" s="88" t="s">
        <v>298</v>
      </c>
      <c r="B67" s="361">
        <v>102331</v>
      </c>
      <c r="C67" s="162" t="s">
        <v>182</v>
      </c>
      <c r="D67" s="368" t="s">
        <v>568</v>
      </c>
      <c r="E67" s="361" t="s">
        <v>107</v>
      </c>
      <c r="F67" s="744">
        <v>20368.52</v>
      </c>
      <c r="G67" s="744">
        <v>0</v>
      </c>
      <c r="H67" s="748">
        <v>20368.52</v>
      </c>
      <c r="I67" s="862" t="s">
        <v>1110</v>
      </c>
      <c r="J67" s="863"/>
      <c r="K67" s="863"/>
      <c r="L67" s="864"/>
    </row>
    <row r="68" spans="1:14" ht="25.5" x14ac:dyDescent="0.2">
      <c r="A68" s="88" t="s">
        <v>569</v>
      </c>
      <c r="B68" s="574" t="s">
        <v>790</v>
      </c>
      <c r="C68" s="575" t="s">
        <v>182</v>
      </c>
      <c r="D68" s="575" t="s">
        <v>791</v>
      </c>
      <c r="E68" s="361" t="s">
        <v>234</v>
      </c>
      <c r="F68" s="744">
        <v>4452.53</v>
      </c>
      <c r="G68" s="744">
        <v>0</v>
      </c>
      <c r="H68" s="748">
        <v>4452.53</v>
      </c>
      <c r="I68" s="862" t="s">
        <v>1111</v>
      </c>
      <c r="J68" s="863"/>
      <c r="K68" s="863"/>
      <c r="L68" s="864"/>
    </row>
    <row r="69" spans="1:14" x14ac:dyDescent="0.2">
      <c r="A69" s="349" t="s">
        <v>132</v>
      </c>
      <c r="B69" s="349"/>
      <c r="C69" s="349"/>
      <c r="D69" s="367" t="s">
        <v>536</v>
      </c>
      <c r="E69" s="349"/>
      <c r="F69" s="747"/>
      <c r="G69" s="747"/>
      <c r="H69" s="751"/>
      <c r="I69" s="850"/>
      <c r="J69" s="851"/>
      <c r="K69" s="851"/>
      <c r="L69" s="852"/>
    </row>
    <row r="70" spans="1:14" ht="25.5" x14ac:dyDescent="0.2">
      <c r="A70" s="88" t="s">
        <v>299</v>
      </c>
      <c r="B70" s="361" t="s">
        <v>555</v>
      </c>
      <c r="C70" s="162" t="s">
        <v>550</v>
      </c>
      <c r="D70" s="368" t="s">
        <v>490</v>
      </c>
      <c r="E70" s="361" t="s">
        <v>215</v>
      </c>
      <c r="F70" s="744">
        <v>31722.03</v>
      </c>
      <c r="G70" s="744">
        <v>0</v>
      </c>
      <c r="H70" s="748">
        <v>31722.03</v>
      </c>
      <c r="I70" s="862" t="s">
        <v>1112</v>
      </c>
      <c r="J70" s="863"/>
      <c r="K70" s="863"/>
      <c r="L70" s="864"/>
    </row>
    <row r="71" spans="1:14" ht="27" customHeight="1" x14ac:dyDescent="0.2">
      <c r="A71" s="88" t="s">
        <v>300</v>
      </c>
      <c r="B71" s="361" t="s">
        <v>556</v>
      </c>
      <c r="C71" s="162" t="s">
        <v>550</v>
      </c>
      <c r="D71" s="368" t="s">
        <v>493</v>
      </c>
      <c r="E71" s="361" t="s">
        <v>215</v>
      </c>
      <c r="F71" s="744">
        <v>31722.03</v>
      </c>
      <c r="G71" s="744">
        <v>0</v>
      </c>
      <c r="H71" s="748">
        <v>31722.03</v>
      </c>
      <c r="I71" s="862" t="s">
        <v>1112</v>
      </c>
      <c r="J71" s="863"/>
      <c r="K71" s="863"/>
      <c r="L71" s="864"/>
    </row>
    <row r="72" spans="1:14" x14ac:dyDescent="0.2">
      <c r="A72" s="349" t="s">
        <v>133</v>
      </c>
      <c r="B72" s="349"/>
      <c r="C72" s="349"/>
      <c r="D72" s="367" t="s">
        <v>663</v>
      </c>
      <c r="E72" s="349"/>
      <c r="F72" s="747"/>
      <c r="G72" s="747"/>
      <c r="H72" s="751"/>
      <c r="I72" s="850"/>
      <c r="J72" s="851"/>
      <c r="K72" s="851"/>
      <c r="L72" s="852"/>
    </row>
    <row r="73" spans="1:14" ht="38.25" x14ac:dyDescent="0.2">
      <c r="A73" s="88" t="s">
        <v>301</v>
      </c>
      <c r="B73" s="361">
        <v>94267</v>
      </c>
      <c r="C73" s="162" t="s">
        <v>182</v>
      </c>
      <c r="D73" s="368" t="s">
        <v>235</v>
      </c>
      <c r="E73" s="361" t="s">
        <v>5</v>
      </c>
      <c r="F73" s="744">
        <v>7876.7</v>
      </c>
      <c r="G73" s="744">
        <v>0</v>
      </c>
      <c r="H73" s="748">
        <v>7876.7</v>
      </c>
      <c r="I73" s="865" t="s">
        <v>1040</v>
      </c>
      <c r="J73" s="860"/>
      <c r="K73" s="860"/>
      <c r="L73" s="861"/>
      <c r="N73" s="74"/>
    </row>
    <row r="74" spans="1:14" ht="38.25" x14ac:dyDescent="0.2">
      <c r="A74" s="88" t="s">
        <v>302</v>
      </c>
      <c r="B74" s="361">
        <v>94268</v>
      </c>
      <c r="C74" s="162" t="s">
        <v>182</v>
      </c>
      <c r="D74" s="368" t="s">
        <v>236</v>
      </c>
      <c r="E74" s="361" t="s">
        <v>5</v>
      </c>
      <c r="F74" s="744">
        <v>465.7</v>
      </c>
      <c r="G74" s="744">
        <v>0</v>
      </c>
      <c r="H74" s="748">
        <v>465.7</v>
      </c>
      <c r="I74" s="865" t="s">
        <v>1040</v>
      </c>
      <c r="J74" s="860"/>
      <c r="K74" s="860"/>
      <c r="L74" s="861"/>
      <c r="N74" s="74"/>
    </row>
    <row r="75" spans="1:14" ht="25.5" x14ac:dyDescent="0.2">
      <c r="A75" s="88" t="s">
        <v>303</v>
      </c>
      <c r="B75" s="361">
        <v>94263</v>
      </c>
      <c r="C75" s="162" t="s">
        <v>182</v>
      </c>
      <c r="D75" s="368" t="s">
        <v>565</v>
      </c>
      <c r="E75" s="361" t="s">
        <v>5</v>
      </c>
      <c r="F75" s="744">
        <v>764.2</v>
      </c>
      <c r="G75" s="744">
        <v>0</v>
      </c>
      <c r="H75" s="748">
        <v>764.2</v>
      </c>
      <c r="I75" s="865" t="s">
        <v>1040</v>
      </c>
      <c r="J75" s="860"/>
      <c r="K75" s="860"/>
      <c r="L75" s="861"/>
      <c r="N75" s="74"/>
    </row>
    <row r="76" spans="1:14" ht="25.5" x14ac:dyDescent="0.2">
      <c r="A76" s="88" t="s">
        <v>303</v>
      </c>
      <c r="B76" s="361">
        <v>101617</v>
      </c>
      <c r="C76" s="162" t="s">
        <v>182</v>
      </c>
      <c r="D76" s="368" t="s">
        <v>487</v>
      </c>
      <c r="E76" s="361" t="s">
        <v>6</v>
      </c>
      <c r="F76" s="744">
        <v>12013.2</v>
      </c>
      <c r="G76" s="744">
        <v>0</v>
      </c>
      <c r="H76" s="748">
        <v>12013.2</v>
      </c>
      <c r="I76" s="865" t="s">
        <v>1040</v>
      </c>
      <c r="J76" s="860"/>
      <c r="K76" s="860"/>
      <c r="L76" s="861"/>
      <c r="N76" s="74"/>
    </row>
    <row r="77" spans="1:14" ht="38.25" x14ac:dyDescent="0.2">
      <c r="A77" s="88" t="s">
        <v>304</v>
      </c>
      <c r="B77" s="361">
        <v>94990</v>
      </c>
      <c r="C77" s="162" t="s">
        <v>182</v>
      </c>
      <c r="D77" s="368" t="s">
        <v>191</v>
      </c>
      <c r="E77" s="361" t="s">
        <v>19</v>
      </c>
      <c r="F77" s="744">
        <v>600.63</v>
      </c>
      <c r="G77" s="744">
        <v>0</v>
      </c>
      <c r="H77" s="748">
        <v>600.63</v>
      </c>
      <c r="I77" s="865" t="s">
        <v>1040</v>
      </c>
      <c r="J77" s="860"/>
      <c r="K77" s="860"/>
      <c r="L77" s="861"/>
      <c r="N77" s="74"/>
    </row>
    <row r="78" spans="1:14" ht="38.25" x14ac:dyDescent="0.2">
      <c r="A78" s="88" t="s">
        <v>537</v>
      </c>
      <c r="B78" s="361" t="s">
        <v>557</v>
      </c>
      <c r="C78" s="162" t="s">
        <v>550</v>
      </c>
      <c r="D78" s="368" t="s">
        <v>251</v>
      </c>
      <c r="E78" s="361" t="s">
        <v>6</v>
      </c>
      <c r="F78" s="744">
        <v>370</v>
      </c>
      <c r="G78" s="744">
        <v>0</v>
      </c>
      <c r="H78" s="748">
        <v>370</v>
      </c>
      <c r="I78" s="865" t="s">
        <v>1040</v>
      </c>
      <c r="J78" s="860"/>
      <c r="K78" s="860"/>
      <c r="L78" s="861"/>
      <c r="N78" s="74"/>
    </row>
    <row r="79" spans="1:14" x14ac:dyDescent="0.2">
      <c r="A79" s="349" t="s">
        <v>134</v>
      </c>
      <c r="B79" s="349"/>
      <c r="C79" s="349"/>
      <c r="D79" s="367" t="s">
        <v>664</v>
      </c>
      <c r="E79" s="349"/>
      <c r="F79" s="747"/>
      <c r="G79" s="747"/>
      <c r="H79" s="751"/>
      <c r="I79" s="850"/>
      <c r="J79" s="851"/>
      <c r="K79" s="851"/>
      <c r="L79" s="852"/>
      <c r="N79" s="74"/>
    </row>
    <row r="80" spans="1:14" ht="25.5" x14ac:dyDescent="0.2">
      <c r="A80" s="88" t="s">
        <v>538</v>
      </c>
      <c r="B80" s="361" t="s">
        <v>558</v>
      </c>
      <c r="C80" s="162" t="s">
        <v>550</v>
      </c>
      <c r="D80" s="368" t="s">
        <v>519</v>
      </c>
      <c r="E80" s="361" t="s">
        <v>256</v>
      </c>
      <c r="F80" s="744">
        <v>168</v>
      </c>
      <c r="G80" s="744">
        <v>0</v>
      </c>
      <c r="H80" s="748">
        <v>168</v>
      </c>
      <c r="I80" s="865" t="s">
        <v>1041</v>
      </c>
      <c r="J80" s="860"/>
      <c r="K80" s="860"/>
      <c r="L80" s="861"/>
      <c r="N80" s="74"/>
    </row>
    <row r="81" spans="1:15" ht="25.5" x14ac:dyDescent="0.2">
      <c r="A81" s="88" t="s">
        <v>539</v>
      </c>
      <c r="B81" s="361" t="s">
        <v>559</v>
      </c>
      <c r="C81" s="162" t="s">
        <v>550</v>
      </c>
      <c r="D81" s="368" t="s">
        <v>534</v>
      </c>
      <c r="E81" s="361" t="s">
        <v>215</v>
      </c>
      <c r="F81" s="744">
        <v>30.35</v>
      </c>
      <c r="G81" s="744">
        <v>0</v>
      </c>
      <c r="H81" s="748">
        <v>30.35</v>
      </c>
      <c r="I81" s="865" t="s">
        <v>1041</v>
      </c>
      <c r="J81" s="860"/>
      <c r="K81" s="860"/>
      <c r="L81" s="861"/>
      <c r="N81" s="74"/>
    </row>
    <row r="82" spans="1:15" ht="25.5" x14ac:dyDescent="0.2">
      <c r="A82" s="88" t="s">
        <v>540</v>
      </c>
      <c r="B82" s="361" t="s">
        <v>560</v>
      </c>
      <c r="C82" s="162" t="s">
        <v>550</v>
      </c>
      <c r="D82" s="368" t="s">
        <v>520</v>
      </c>
      <c r="E82" s="361" t="s">
        <v>30</v>
      </c>
      <c r="F82" s="744">
        <v>54</v>
      </c>
      <c r="G82" s="744">
        <v>0</v>
      </c>
      <c r="H82" s="748">
        <v>54</v>
      </c>
      <c r="I82" s="865" t="s">
        <v>1041</v>
      </c>
      <c r="J82" s="860"/>
      <c r="K82" s="860"/>
      <c r="L82" s="861"/>
      <c r="N82" s="60"/>
    </row>
    <row r="83" spans="1:15" x14ac:dyDescent="0.2">
      <c r="A83" s="88" t="s">
        <v>541</v>
      </c>
      <c r="B83" s="361">
        <v>5213400</v>
      </c>
      <c r="C83" s="162" t="s">
        <v>183</v>
      </c>
      <c r="D83" s="368" t="s">
        <v>305</v>
      </c>
      <c r="E83" s="361" t="s">
        <v>215</v>
      </c>
      <c r="F83" s="744">
        <v>2763.52</v>
      </c>
      <c r="G83" s="744">
        <v>0</v>
      </c>
      <c r="H83" s="748">
        <v>2763.52</v>
      </c>
      <c r="I83" s="865" t="s">
        <v>1041</v>
      </c>
      <c r="J83" s="860"/>
      <c r="K83" s="860"/>
      <c r="L83" s="861"/>
    </row>
    <row r="84" spans="1:15" x14ac:dyDescent="0.2">
      <c r="M84" s="60"/>
    </row>
    <row r="85" spans="1:15" x14ac:dyDescent="0.2">
      <c r="K85" s="169"/>
    </row>
    <row r="86" spans="1:15" x14ac:dyDescent="0.2">
      <c r="C86" s="75"/>
      <c r="D86" s="369" t="s">
        <v>443</v>
      </c>
      <c r="K86" s="169"/>
      <c r="M86" s="109"/>
      <c r="N86" s="60"/>
    </row>
    <row r="87" spans="1:15" x14ac:dyDescent="0.2">
      <c r="C87" s="75"/>
      <c r="D87" s="369" t="s">
        <v>233</v>
      </c>
      <c r="M87" s="109"/>
      <c r="O87" s="60"/>
    </row>
    <row r="88" spans="1:15" x14ac:dyDescent="0.2">
      <c r="C88" s="75"/>
      <c r="D88" s="369" t="s">
        <v>444</v>
      </c>
      <c r="M88" s="109"/>
    </row>
    <row r="89" spans="1:15" x14ac:dyDescent="0.2">
      <c r="B89" s="75"/>
      <c r="C89" s="75"/>
      <c r="M89" s="74"/>
    </row>
    <row r="90" spans="1:15" x14ac:dyDescent="0.2">
      <c r="B90" s="75"/>
      <c r="C90" s="75"/>
      <c r="M90" s="74"/>
    </row>
    <row r="91" spans="1:15" x14ac:dyDescent="0.2">
      <c r="B91" s="75"/>
      <c r="C91" s="75"/>
      <c r="L91" s="170"/>
      <c r="M91" s="74"/>
    </row>
    <row r="92" spans="1:15" x14ac:dyDescent="0.2">
      <c r="B92" s="75"/>
      <c r="C92" s="75"/>
      <c r="K92" s="169"/>
      <c r="L92" s="170"/>
      <c r="M92" s="74"/>
    </row>
    <row r="93" spans="1:15" x14ac:dyDescent="0.2">
      <c r="B93" s="75"/>
      <c r="C93" s="75"/>
      <c r="L93" s="170"/>
      <c r="M93" s="86"/>
    </row>
    <row r="94" spans="1:15" x14ac:dyDescent="0.2">
      <c r="B94" s="75"/>
      <c r="C94" s="75"/>
      <c r="K94" s="169"/>
      <c r="M94" s="60"/>
    </row>
  </sheetData>
  <mergeCells count="93">
    <mergeCell ref="I80:L80"/>
    <mergeCell ref="I81:L81"/>
    <mergeCell ref="I82:L82"/>
    <mergeCell ref="I83:L83"/>
    <mergeCell ref="I51:L51"/>
    <mergeCell ref="I73:L73"/>
    <mergeCell ref="I74:L74"/>
    <mergeCell ref="I75:L75"/>
    <mergeCell ref="I76:L76"/>
    <mergeCell ref="I77:L77"/>
    <mergeCell ref="I78:L78"/>
    <mergeCell ref="I65:L65"/>
    <mergeCell ref="I66:L66"/>
    <mergeCell ref="I67:L67"/>
    <mergeCell ref="I68:L68"/>
    <mergeCell ref="I70:L70"/>
    <mergeCell ref="I71:L71"/>
    <mergeCell ref="I59:L59"/>
    <mergeCell ref="I60:L60"/>
    <mergeCell ref="I61:L61"/>
    <mergeCell ref="I62:L62"/>
    <mergeCell ref="I63:L63"/>
    <mergeCell ref="I64:L64"/>
    <mergeCell ref="I69:L69"/>
    <mergeCell ref="I58:L58"/>
    <mergeCell ref="I41:L41"/>
    <mergeCell ref="I42:L42"/>
    <mergeCell ref="I43:L43"/>
    <mergeCell ref="I44:L44"/>
    <mergeCell ref="I45:L45"/>
    <mergeCell ref="I47:L47"/>
    <mergeCell ref="I54:L54"/>
    <mergeCell ref="I57:L57"/>
    <mergeCell ref="I48:L48"/>
    <mergeCell ref="I50:L50"/>
    <mergeCell ref="I52:L52"/>
    <mergeCell ref="I55:L55"/>
    <mergeCell ref="I56:L56"/>
    <mergeCell ref="I40:L40"/>
    <mergeCell ref="I20:L20"/>
    <mergeCell ref="I22:L22"/>
    <mergeCell ref="I23:L23"/>
    <mergeCell ref="I25:L25"/>
    <mergeCell ref="I26:L26"/>
    <mergeCell ref="I28:L28"/>
    <mergeCell ref="I33:L33"/>
    <mergeCell ref="I34:L34"/>
    <mergeCell ref="I35:L35"/>
    <mergeCell ref="I36:L36"/>
    <mergeCell ref="I37:L37"/>
    <mergeCell ref="I39:L39"/>
    <mergeCell ref="I72:L72"/>
    <mergeCell ref="I79:L79"/>
    <mergeCell ref="I10:L10"/>
    <mergeCell ref="I12:L12"/>
    <mergeCell ref="I14:L14"/>
    <mergeCell ref="I18:L18"/>
    <mergeCell ref="I19:L19"/>
    <mergeCell ref="I27:L27"/>
    <mergeCell ref="I32:L32"/>
    <mergeCell ref="I38:L38"/>
    <mergeCell ref="I46:L46"/>
    <mergeCell ref="I49:L49"/>
    <mergeCell ref="I53:L53"/>
    <mergeCell ref="I29:L29"/>
    <mergeCell ref="I30:L30"/>
    <mergeCell ref="I31:L31"/>
    <mergeCell ref="I15:L15"/>
    <mergeCell ref="I17:L17"/>
    <mergeCell ref="I21:L21"/>
    <mergeCell ref="I24:L24"/>
    <mergeCell ref="E4:I6"/>
    <mergeCell ref="A16:L16"/>
    <mergeCell ref="A7:L7"/>
    <mergeCell ref="I8:L8"/>
    <mergeCell ref="I9:L9"/>
    <mergeCell ref="I11:L11"/>
    <mergeCell ref="I13:L13"/>
    <mergeCell ref="A5:B5"/>
    <mergeCell ref="C5:D5"/>
    <mergeCell ref="A6:B6"/>
    <mergeCell ref="C6:D6"/>
    <mergeCell ref="K6:L6"/>
    <mergeCell ref="A1:L1"/>
    <mergeCell ref="A2:L2"/>
    <mergeCell ref="A3:B3"/>
    <mergeCell ref="C3:D3"/>
    <mergeCell ref="E3:I3"/>
    <mergeCell ref="J3:J4"/>
    <mergeCell ref="K3:K4"/>
    <mergeCell ref="L3:L4"/>
    <mergeCell ref="A4:B4"/>
    <mergeCell ref="C4:D4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66" fitToHeight="0" orientation="landscape" r:id="rId1"/>
  <headerFooter>
    <oddFooter>&amp;L&amp;A&amp;C___________________________________________
Magno Silva Bahia
Eng. Civil - CREA 121.754.849-1&amp;R&amp;P/&amp;N</oddFooter>
  </headerFooter>
  <rowBreaks count="2" manualBreakCount="2">
    <brk id="83" max="9" man="1"/>
    <brk id="8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3B900-A320-4690-8A26-56F12FD57F46}">
  <sheetPr>
    <pageSetUpPr fitToPage="1"/>
  </sheetPr>
  <dimension ref="A1:H231"/>
  <sheetViews>
    <sheetView view="pageBreakPreview" topLeftCell="A89" zoomScaleNormal="100" zoomScaleSheetLayoutView="100" workbookViewId="0">
      <selection activeCell="L102" sqref="A1:XFD1048576"/>
    </sheetView>
  </sheetViews>
  <sheetFormatPr defaultRowHeight="12.75" x14ac:dyDescent="0.2"/>
  <cols>
    <col min="1" max="2" width="17.140625" customWidth="1"/>
    <col min="3" max="3" width="84.5703125" customWidth="1"/>
    <col min="4" max="4" width="5.42578125" bestFit="1" customWidth="1"/>
    <col min="6" max="6" width="7.7109375" bestFit="1" customWidth="1"/>
    <col min="7" max="7" width="12.140625" bestFit="1" customWidth="1"/>
    <col min="8" max="9" width="13.42578125" bestFit="1" customWidth="1"/>
  </cols>
  <sheetData>
    <row r="1" spans="1:8" x14ac:dyDescent="0.2">
      <c r="A1" s="866" t="s">
        <v>33</v>
      </c>
      <c r="B1" s="867"/>
      <c r="C1" s="868"/>
      <c r="D1" s="868"/>
      <c r="E1" s="868"/>
      <c r="F1" s="868"/>
      <c r="G1" s="868"/>
      <c r="H1" s="869"/>
    </row>
    <row r="2" spans="1:8" x14ac:dyDescent="0.2">
      <c r="A2" s="870" t="s">
        <v>344</v>
      </c>
      <c r="B2" s="871"/>
      <c r="C2" s="872"/>
      <c r="D2" s="872"/>
      <c r="E2" s="872"/>
      <c r="F2" s="872"/>
      <c r="G2" s="872"/>
      <c r="H2" s="873"/>
    </row>
    <row r="3" spans="1:8" x14ac:dyDescent="0.2">
      <c r="A3" s="874" t="s">
        <v>34</v>
      </c>
      <c r="B3" s="875"/>
      <c r="C3" s="880" t="s">
        <v>224</v>
      </c>
      <c r="D3" s="875"/>
      <c r="E3" s="876" t="s">
        <v>78</v>
      </c>
      <c r="F3" s="876"/>
      <c r="G3" s="876"/>
      <c r="H3" s="877"/>
    </row>
    <row r="4" spans="1:8" x14ac:dyDescent="0.2">
      <c r="A4" s="874" t="s">
        <v>35</v>
      </c>
      <c r="B4" s="875"/>
      <c r="C4" s="880" t="s">
        <v>135</v>
      </c>
      <c r="D4" s="875"/>
      <c r="E4" s="878" t="s">
        <v>799</v>
      </c>
      <c r="F4" s="878"/>
      <c r="G4" s="878"/>
      <c r="H4" s="879"/>
    </row>
    <row r="5" spans="1:8" x14ac:dyDescent="0.2">
      <c r="A5" s="874" t="s">
        <v>36</v>
      </c>
      <c r="B5" s="875"/>
      <c r="C5" s="880" t="s">
        <v>344</v>
      </c>
      <c r="D5" s="875"/>
      <c r="E5" s="878"/>
      <c r="F5" s="878"/>
      <c r="G5" s="878"/>
      <c r="H5" s="879"/>
    </row>
    <row r="6" spans="1:8" x14ac:dyDescent="0.2">
      <c r="A6" s="874" t="s">
        <v>184</v>
      </c>
      <c r="B6" s="875"/>
      <c r="C6" s="880">
        <v>31722.03</v>
      </c>
      <c r="D6" s="875"/>
      <c r="E6" s="110" t="s">
        <v>604</v>
      </c>
      <c r="F6" s="173">
        <v>0.20699999999999999</v>
      </c>
      <c r="G6" s="172" t="s">
        <v>546</v>
      </c>
      <c r="H6" s="174">
        <v>0.14030000000000001</v>
      </c>
    </row>
    <row r="7" spans="1:8" ht="13.5" thickBot="1" x14ac:dyDescent="0.25">
      <c r="A7" s="886"/>
      <c r="B7" s="887"/>
      <c r="C7" s="888"/>
      <c r="D7" s="888"/>
      <c r="E7" s="888"/>
      <c r="F7" s="888"/>
      <c r="G7" s="888"/>
      <c r="H7" s="889"/>
    </row>
    <row r="8" spans="1:8" ht="13.5" thickBot="1" x14ac:dyDescent="0.25">
      <c r="A8" s="890" t="s">
        <v>285</v>
      </c>
      <c r="B8" s="891"/>
      <c r="C8" s="892"/>
      <c r="D8" s="892"/>
      <c r="E8" s="892"/>
      <c r="F8" s="892"/>
      <c r="G8" s="892"/>
      <c r="H8" s="893"/>
    </row>
    <row r="9" spans="1:8" ht="13.5" thickBot="1" x14ac:dyDescent="0.25">
      <c r="A9" s="894"/>
      <c r="B9" s="895"/>
      <c r="C9" s="896"/>
      <c r="D9" s="896"/>
      <c r="E9" s="896"/>
      <c r="F9" s="896"/>
      <c r="G9" s="896"/>
      <c r="H9" s="897"/>
    </row>
    <row r="10" spans="1:8" x14ac:dyDescent="0.2">
      <c r="A10" s="343" t="s">
        <v>571</v>
      </c>
      <c r="B10" s="344" t="s">
        <v>492</v>
      </c>
      <c r="C10" s="345" t="s">
        <v>123</v>
      </c>
      <c r="D10" s="346" t="s">
        <v>2</v>
      </c>
      <c r="E10" s="346" t="s">
        <v>3</v>
      </c>
      <c r="F10" s="344" t="s">
        <v>572</v>
      </c>
      <c r="G10" s="347" t="s">
        <v>573</v>
      </c>
    </row>
    <row r="11" spans="1:8" ht="38.25" x14ac:dyDescent="0.2">
      <c r="A11" s="348" t="s">
        <v>574</v>
      </c>
      <c r="B11" s="349" t="s">
        <v>266</v>
      </c>
      <c r="C11" s="350" t="s">
        <v>701</v>
      </c>
      <c r="D11" s="351" t="s">
        <v>216</v>
      </c>
      <c r="E11" s="351"/>
      <c r="F11" s="349"/>
      <c r="G11" s="530">
        <v>4.62</v>
      </c>
    </row>
    <row r="12" spans="1:8" ht="25.5" x14ac:dyDescent="0.2">
      <c r="A12" s="352" t="s">
        <v>702</v>
      </c>
      <c r="B12" s="353" t="s">
        <v>266</v>
      </c>
      <c r="C12" s="354" t="s">
        <v>579</v>
      </c>
      <c r="D12" s="355" t="s">
        <v>96</v>
      </c>
      <c r="E12" s="356">
        <v>1.54E-2</v>
      </c>
      <c r="F12" s="531">
        <v>263.52999999999997</v>
      </c>
      <c r="G12" s="532">
        <v>4.05</v>
      </c>
    </row>
    <row r="13" spans="1:8" x14ac:dyDescent="0.2">
      <c r="A13" s="352" t="s">
        <v>245</v>
      </c>
      <c r="B13" s="353" t="s">
        <v>266</v>
      </c>
      <c r="C13" s="354" t="s">
        <v>136</v>
      </c>
      <c r="D13" s="355" t="s">
        <v>98</v>
      </c>
      <c r="E13" s="356">
        <v>3.2199999999999999E-2</v>
      </c>
      <c r="F13" s="531">
        <v>17.82</v>
      </c>
      <c r="G13" s="532">
        <v>0.56999999999999995</v>
      </c>
    </row>
    <row r="14" spans="1:8" ht="13.5" thickBot="1" x14ac:dyDescent="0.25">
      <c r="A14" s="533"/>
      <c r="B14" s="534"/>
      <c r="C14" s="535"/>
      <c r="D14" s="536"/>
      <c r="E14" s="536"/>
      <c r="F14" s="534"/>
      <c r="G14" s="537"/>
    </row>
    <row r="15" spans="1:8" x14ac:dyDescent="0.2">
      <c r="A15" s="538"/>
      <c r="B15" s="378"/>
      <c r="C15" s="342"/>
      <c r="D15" s="46"/>
      <c r="E15" s="46"/>
      <c r="F15" s="378"/>
      <c r="G15" s="378"/>
    </row>
    <row r="16" spans="1:8" x14ac:dyDescent="0.2">
      <c r="A16" s="538"/>
      <c r="B16" s="378"/>
      <c r="C16" s="342"/>
      <c r="D16" s="46"/>
      <c r="E16" s="46"/>
      <c r="F16" s="378"/>
      <c r="G16" s="378"/>
    </row>
    <row r="17" spans="1:8" x14ac:dyDescent="0.2">
      <c r="A17" s="538"/>
      <c r="B17" s="378"/>
      <c r="C17" s="342"/>
      <c r="D17" s="46"/>
      <c r="E17" s="46"/>
      <c r="F17" s="378"/>
      <c r="G17" s="378"/>
    </row>
    <row r="18" spans="1:8" x14ac:dyDescent="0.2">
      <c r="A18" s="538"/>
      <c r="B18" s="378"/>
      <c r="C18" s="342"/>
      <c r="D18" s="46"/>
      <c r="E18" s="46"/>
      <c r="F18" s="378"/>
      <c r="G18" s="378"/>
    </row>
    <row r="19" spans="1:8" x14ac:dyDescent="0.2">
      <c r="A19" s="538"/>
      <c r="B19" s="378"/>
      <c r="C19" s="342"/>
      <c r="D19" s="46"/>
      <c r="E19" s="46"/>
      <c r="F19" s="378"/>
      <c r="G19" s="378"/>
    </row>
    <row r="20" spans="1:8" x14ac:dyDescent="0.2">
      <c r="A20" s="538"/>
      <c r="B20" s="378"/>
      <c r="C20" s="342"/>
      <c r="D20" s="46"/>
      <c r="E20" s="46"/>
      <c r="F20" s="378"/>
      <c r="G20" s="378"/>
    </row>
    <row r="21" spans="1:8" x14ac:dyDescent="0.2">
      <c r="A21" s="538"/>
      <c r="B21" s="378"/>
      <c r="C21" s="342"/>
      <c r="D21" s="46"/>
      <c r="E21" s="46"/>
      <c r="F21" s="378"/>
      <c r="G21" s="378"/>
    </row>
    <row r="22" spans="1:8" x14ac:dyDescent="0.2">
      <c r="A22" s="538"/>
      <c r="B22" s="378"/>
      <c r="C22" s="342"/>
      <c r="D22" s="46"/>
      <c r="E22" s="46"/>
      <c r="F22" s="378"/>
      <c r="G22" s="378"/>
    </row>
    <row r="23" spans="1:8" x14ac:dyDescent="0.2">
      <c r="A23" s="538"/>
      <c r="B23" s="378"/>
      <c r="C23" s="342"/>
      <c r="D23" s="46"/>
      <c r="E23" s="46"/>
      <c r="F23" s="378"/>
      <c r="G23" s="378"/>
    </row>
    <row r="24" spans="1:8" x14ac:dyDescent="0.2">
      <c r="A24" s="538"/>
      <c r="B24" s="378"/>
      <c r="C24" s="342"/>
      <c r="D24" s="46"/>
      <c r="E24" s="46"/>
      <c r="F24" s="378"/>
      <c r="G24" s="378"/>
    </row>
    <row r="25" spans="1:8" x14ac:dyDescent="0.2">
      <c r="A25" s="538"/>
      <c r="B25" s="378"/>
      <c r="C25" s="342"/>
      <c r="D25" s="46"/>
      <c r="E25" s="46"/>
      <c r="F25" s="378"/>
      <c r="G25" s="378"/>
    </row>
    <row r="26" spans="1:8" x14ac:dyDescent="0.2">
      <c r="A26" s="538"/>
      <c r="B26" s="378"/>
      <c r="C26" s="342"/>
      <c r="D26" s="46"/>
      <c r="E26" s="46"/>
      <c r="F26" s="378"/>
      <c r="G26" s="378"/>
    </row>
    <row r="27" spans="1:8" x14ac:dyDescent="0.2">
      <c r="A27" s="538"/>
      <c r="B27" s="378"/>
      <c r="C27" s="342"/>
      <c r="D27" s="46"/>
      <c r="E27" s="46"/>
      <c r="F27" s="378"/>
      <c r="G27" s="378"/>
    </row>
    <row r="28" spans="1:8" x14ac:dyDescent="0.2">
      <c r="A28" s="538"/>
      <c r="B28" s="378"/>
      <c r="C28" s="342"/>
      <c r="D28" s="46"/>
      <c r="E28" s="46"/>
      <c r="F28" s="378"/>
      <c r="G28" s="378"/>
    </row>
    <row r="29" spans="1:8" x14ac:dyDescent="0.2">
      <c r="A29" s="538"/>
      <c r="B29" s="378"/>
      <c r="C29" s="342"/>
      <c r="D29" s="46"/>
      <c r="E29" s="46"/>
      <c r="F29" s="378"/>
      <c r="G29" s="378"/>
    </row>
    <row r="30" spans="1:8" x14ac:dyDescent="0.2">
      <c r="A30" s="538"/>
      <c r="B30" s="378"/>
      <c r="C30" s="342"/>
      <c r="D30" s="46"/>
      <c r="E30" s="46"/>
      <c r="F30" s="378"/>
      <c r="G30" s="378"/>
    </row>
    <row r="31" spans="1:8" x14ac:dyDescent="0.2">
      <c r="A31" s="538"/>
      <c r="B31" s="378"/>
      <c r="C31" s="342"/>
      <c r="D31" s="46"/>
      <c r="E31" s="46"/>
      <c r="F31" s="378"/>
      <c r="G31" s="378"/>
      <c r="H31" s="378"/>
    </row>
    <row r="32" spans="1:8" x14ac:dyDescent="0.2">
      <c r="A32" s="538"/>
      <c r="B32" s="378"/>
      <c r="C32" s="342"/>
      <c r="D32" s="46"/>
      <c r="E32" s="46"/>
      <c r="F32" s="378"/>
      <c r="G32" s="378"/>
      <c r="H32" s="378"/>
    </row>
    <row r="33" spans="1:8" x14ac:dyDescent="0.2">
      <c r="A33" s="538"/>
      <c r="B33" s="378"/>
      <c r="C33" s="342"/>
      <c r="D33" s="46"/>
      <c r="E33" s="46"/>
      <c r="F33" s="378"/>
      <c r="G33" s="378"/>
      <c r="H33" s="378"/>
    </row>
    <row r="34" spans="1:8" x14ac:dyDescent="0.2">
      <c r="A34" s="538"/>
      <c r="B34" s="378"/>
      <c r="C34" s="342"/>
      <c r="D34" s="46"/>
      <c r="E34" s="46"/>
      <c r="F34" s="378"/>
      <c r="G34" s="378"/>
      <c r="H34" s="378"/>
    </row>
    <row r="35" spans="1:8" x14ac:dyDescent="0.2">
      <c r="A35" s="538"/>
      <c r="B35" s="378"/>
      <c r="C35" s="342"/>
      <c r="D35" s="46"/>
      <c r="E35" s="46"/>
      <c r="F35" s="378"/>
      <c r="G35" s="378"/>
      <c r="H35" s="378"/>
    </row>
    <row r="36" spans="1:8" x14ac:dyDescent="0.2">
      <c r="A36" s="538"/>
      <c r="B36" s="378"/>
      <c r="C36" s="342"/>
      <c r="D36" s="46"/>
      <c r="E36" s="46"/>
      <c r="F36" s="378"/>
      <c r="G36" s="378"/>
      <c r="H36" s="378"/>
    </row>
    <row r="37" spans="1:8" x14ac:dyDescent="0.2">
      <c r="A37" s="538"/>
      <c r="B37" s="378"/>
      <c r="C37" s="342"/>
      <c r="D37" s="46"/>
      <c r="E37" s="46"/>
      <c r="F37" s="378"/>
      <c r="G37" s="378"/>
      <c r="H37" s="378"/>
    </row>
    <row r="38" spans="1:8" ht="13.5" thickBot="1" x14ac:dyDescent="0.25">
      <c r="A38" s="538"/>
      <c r="B38" s="378"/>
      <c r="C38" s="342"/>
      <c r="D38" s="46"/>
      <c r="E38" s="46"/>
      <c r="F38" s="378"/>
      <c r="G38" s="378"/>
      <c r="H38" s="378"/>
    </row>
    <row r="39" spans="1:8" x14ac:dyDescent="0.2">
      <c r="A39" s="343" t="s">
        <v>571</v>
      </c>
      <c r="B39" s="344" t="s">
        <v>492</v>
      </c>
      <c r="C39" s="345" t="s">
        <v>123</v>
      </c>
      <c r="D39" s="346" t="s">
        <v>2</v>
      </c>
      <c r="E39" s="346" t="s">
        <v>3</v>
      </c>
      <c r="F39" s="344" t="s">
        <v>572</v>
      </c>
      <c r="G39" s="347" t="s">
        <v>573</v>
      </c>
      <c r="H39" s="378"/>
    </row>
    <row r="40" spans="1:8" ht="38.25" x14ac:dyDescent="0.2">
      <c r="A40" s="348" t="s">
        <v>576</v>
      </c>
      <c r="B40" s="349" t="s">
        <v>266</v>
      </c>
      <c r="C40" s="350" t="s">
        <v>703</v>
      </c>
      <c r="D40" s="351" t="s">
        <v>216</v>
      </c>
      <c r="E40" s="351"/>
      <c r="F40" s="349"/>
      <c r="G40" s="530">
        <v>4.45</v>
      </c>
      <c r="H40" s="378"/>
    </row>
    <row r="41" spans="1:8" ht="25.5" x14ac:dyDescent="0.2">
      <c r="A41" s="352" t="s">
        <v>702</v>
      </c>
      <c r="B41" s="353" t="s">
        <v>266</v>
      </c>
      <c r="C41" s="354" t="s">
        <v>579</v>
      </c>
      <c r="D41" s="355" t="s">
        <v>96</v>
      </c>
      <c r="E41" s="356">
        <v>1.4800000000000001E-2</v>
      </c>
      <c r="F41" s="531">
        <v>263.52999999999997</v>
      </c>
      <c r="G41" s="532">
        <v>3.9</v>
      </c>
      <c r="H41" s="378"/>
    </row>
    <row r="42" spans="1:8" x14ac:dyDescent="0.2">
      <c r="A42" s="352" t="s">
        <v>245</v>
      </c>
      <c r="B42" s="353" t="s">
        <v>266</v>
      </c>
      <c r="C42" s="354" t="s">
        <v>136</v>
      </c>
      <c r="D42" s="355" t="s">
        <v>98</v>
      </c>
      <c r="E42" s="356">
        <v>3.09E-2</v>
      </c>
      <c r="F42" s="531">
        <v>17.82</v>
      </c>
      <c r="G42" s="532">
        <v>0.55000000000000004</v>
      </c>
      <c r="H42" s="378"/>
    </row>
    <row r="43" spans="1:8" x14ac:dyDescent="0.2">
      <c r="A43" s="47"/>
      <c r="B43" s="378"/>
      <c r="C43" s="358"/>
      <c r="D43" s="47"/>
      <c r="E43" s="47"/>
      <c r="F43" s="378"/>
      <c r="G43" s="378"/>
      <c r="H43" s="378"/>
    </row>
    <row r="44" spans="1:8" x14ac:dyDescent="0.2">
      <c r="A44" s="47"/>
      <c r="B44" s="378"/>
      <c r="C44" s="358"/>
      <c r="D44" s="47"/>
      <c r="E44" s="47"/>
      <c r="F44" s="378"/>
      <c r="G44" s="378"/>
      <c r="H44" s="378"/>
    </row>
    <row r="45" spans="1:8" x14ac:dyDescent="0.2">
      <c r="A45" s="47"/>
      <c r="B45" s="378"/>
      <c r="C45" s="358"/>
      <c r="D45" s="47"/>
      <c r="E45" s="47"/>
      <c r="F45" s="378"/>
      <c r="G45" s="378"/>
      <c r="H45" s="378"/>
    </row>
    <row r="46" spans="1:8" x14ac:dyDescent="0.2">
      <c r="A46" s="47"/>
      <c r="B46" s="378"/>
      <c r="C46" s="358"/>
      <c r="D46" s="47"/>
      <c r="E46" s="47"/>
      <c r="F46" s="378"/>
      <c r="G46" s="378"/>
      <c r="H46" s="378"/>
    </row>
    <row r="47" spans="1:8" x14ac:dyDescent="0.2">
      <c r="A47" s="47"/>
      <c r="B47" s="378"/>
      <c r="C47" s="358"/>
      <c r="D47" s="47"/>
      <c r="E47" s="47"/>
      <c r="F47" s="378"/>
      <c r="G47" s="378"/>
      <c r="H47" s="378"/>
    </row>
    <row r="48" spans="1:8" x14ac:dyDescent="0.2">
      <c r="A48" s="47"/>
      <c r="B48" s="378"/>
      <c r="C48" s="358"/>
      <c r="D48" s="47"/>
      <c r="E48" s="47"/>
      <c r="F48" s="378"/>
      <c r="G48" s="378"/>
      <c r="H48" s="378"/>
    </row>
    <row r="49" spans="1:8" x14ac:dyDescent="0.2">
      <c r="A49" s="47"/>
      <c r="B49" s="378"/>
      <c r="C49" s="358"/>
      <c r="D49" s="47"/>
      <c r="E49" s="47"/>
      <c r="F49" s="378"/>
      <c r="G49" s="378"/>
      <c r="H49" s="378"/>
    </row>
    <row r="50" spans="1:8" x14ac:dyDescent="0.2">
      <c r="A50" s="47"/>
      <c r="B50" s="378"/>
      <c r="C50" s="358"/>
      <c r="D50" s="47"/>
      <c r="E50" s="47"/>
      <c r="F50" s="378"/>
      <c r="G50" s="378"/>
      <c r="H50" s="378"/>
    </row>
    <row r="51" spans="1:8" x14ac:dyDescent="0.2">
      <c r="A51" s="47"/>
      <c r="B51" s="378"/>
      <c r="C51" s="358"/>
      <c r="D51" s="47"/>
      <c r="E51" s="47"/>
      <c r="F51" s="378"/>
      <c r="G51" s="378"/>
      <c r="H51" s="378"/>
    </row>
    <row r="52" spans="1:8" x14ac:dyDescent="0.2">
      <c r="A52" s="47"/>
      <c r="B52" s="378"/>
      <c r="C52" s="358"/>
      <c r="D52" s="47"/>
      <c r="E52" s="47"/>
      <c r="F52" s="378"/>
      <c r="G52" s="378"/>
      <c r="H52" s="378"/>
    </row>
    <row r="53" spans="1:8" x14ac:dyDescent="0.2">
      <c r="A53" s="47"/>
      <c r="B53" s="378"/>
      <c r="C53" s="358"/>
      <c r="D53" s="47"/>
      <c r="E53" s="47"/>
      <c r="F53" s="378"/>
      <c r="G53" s="378"/>
      <c r="H53" s="378"/>
    </row>
    <row r="54" spans="1:8" x14ac:dyDescent="0.2">
      <c r="A54" s="47"/>
      <c r="B54" s="378"/>
      <c r="C54" s="358"/>
      <c r="D54" s="47"/>
      <c r="E54" s="47"/>
      <c r="F54" s="378"/>
      <c r="G54" s="378"/>
      <c r="H54" s="378"/>
    </row>
    <row r="55" spans="1:8" x14ac:dyDescent="0.2">
      <c r="A55" s="47"/>
      <c r="B55" s="378"/>
      <c r="C55" s="358"/>
      <c r="D55" s="47"/>
      <c r="E55" s="47"/>
      <c r="F55" s="378"/>
      <c r="G55" s="378"/>
      <c r="H55" s="378"/>
    </row>
    <row r="56" spans="1:8" x14ac:dyDescent="0.2">
      <c r="A56" s="47"/>
      <c r="B56" s="378"/>
      <c r="C56" s="358"/>
      <c r="D56" s="47"/>
      <c r="E56" s="47"/>
      <c r="F56" s="378"/>
      <c r="G56" s="378"/>
      <c r="H56" s="378"/>
    </row>
    <row r="57" spans="1:8" x14ac:dyDescent="0.2">
      <c r="A57" s="47"/>
      <c r="B57" s="378"/>
      <c r="C57" s="358"/>
      <c r="D57" s="47"/>
      <c r="E57" s="47"/>
      <c r="F57" s="378"/>
      <c r="G57" s="378"/>
      <c r="H57" s="378"/>
    </row>
    <row r="58" spans="1:8" x14ac:dyDescent="0.2">
      <c r="A58" s="47"/>
      <c r="B58" s="378"/>
      <c r="C58" s="358"/>
      <c r="D58" s="47"/>
      <c r="E58" s="47"/>
      <c r="F58" s="378"/>
      <c r="G58" s="378"/>
      <c r="H58" s="378"/>
    </row>
    <row r="59" spans="1:8" x14ac:dyDescent="0.2">
      <c r="A59" s="47"/>
      <c r="B59" s="378"/>
      <c r="C59" s="358"/>
      <c r="D59" s="47"/>
      <c r="E59" s="47"/>
      <c r="F59" s="378"/>
      <c r="G59" s="378"/>
      <c r="H59" s="378"/>
    </row>
    <row r="60" spans="1:8" x14ac:dyDescent="0.2">
      <c r="A60" s="47"/>
      <c r="B60" s="378"/>
      <c r="C60" s="358"/>
      <c r="D60" s="47"/>
      <c r="E60" s="47"/>
      <c r="F60" s="378"/>
      <c r="G60" s="378"/>
      <c r="H60" s="378"/>
    </row>
    <row r="61" spans="1:8" x14ac:dyDescent="0.2">
      <c r="A61" s="47"/>
      <c r="B61" s="378"/>
      <c r="C61" s="358"/>
      <c r="D61" s="47"/>
      <c r="E61" s="47"/>
      <c r="F61" s="378"/>
      <c r="G61" s="378"/>
      <c r="H61" s="378"/>
    </row>
    <row r="62" spans="1:8" x14ac:dyDescent="0.2">
      <c r="A62" s="47"/>
      <c r="B62" s="378"/>
      <c r="C62" s="358"/>
      <c r="D62" s="47"/>
      <c r="E62" s="47"/>
      <c r="F62" s="378"/>
      <c r="G62" s="378"/>
      <c r="H62" s="378"/>
    </row>
    <row r="63" spans="1:8" x14ac:dyDescent="0.2">
      <c r="A63" s="47"/>
      <c r="B63" s="378"/>
      <c r="C63" s="358"/>
      <c r="D63" s="47"/>
      <c r="E63" s="47"/>
      <c r="F63" s="378"/>
      <c r="G63" s="378"/>
      <c r="H63" s="378"/>
    </row>
    <row r="64" spans="1:8" x14ac:dyDescent="0.2">
      <c r="A64" s="47"/>
      <c r="B64" s="378"/>
      <c r="C64" s="358"/>
      <c r="D64" s="47"/>
      <c r="E64" s="47"/>
      <c r="F64" s="378"/>
      <c r="G64" s="378"/>
      <c r="H64" s="378"/>
    </row>
    <row r="65" spans="1:8" ht="13.5" thickBot="1" x14ac:dyDescent="0.25">
      <c r="A65" s="47"/>
      <c r="B65" s="378"/>
      <c r="C65" s="358"/>
      <c r="D65" s="47"/>
      <c r="E65" s="47"/>
      <c r="F65" s="378"/>
      <c r="G65" s="378"/>
      <c r="H65" s="378"/>
    </row>
    <row r="66" spans="1:8" x14ac:dyDescent="0.2">
      <c r="A66" s="343" t="s">
        <v>571</v>
      </c>
      <c r="B66" s="344" t="s">
        <v>492</v>
      </c>
      <c r="C66" s="345" t="s">
        <v>123</v>
      </c>
      <c r="D66" s="346" t="s">
        <v>2</v>
      </c>
      <c r="E66" s="346" t="s">
        <v>3</v>
      </c>
      <c r="F66" s="344" t="s">
        <v>572</v>
      </c>
      <c r="G66" s="344" t="s">
        <v>573</v>
      </c>
    </row>
    <row r="67" spans="1:8" x14ac:dyDescent="0.2">
      <c r="A67" s="348" t="s">
        <v>704</v>
      </c>
      <c r="B67" s="349" t="s">
        <v>266</v>
      </c>
      <c r="C67" s="350" t="s">
        <v>705</v>
      </c>
      <c r="D67" s="351" t="s">
        <v>215</v>
      </c>
      <c r="E67" s="351" t="s">
        <v>575</v>
      </c>
      <c r="F67" s="349" t="s">
        <v>575</v>
      </c>
      <c r="G67" s="530">
        <v>21.1</v>
      </c>
    </row>
    <row r="68" spans="1:8" x14ac:dyDescent="0.2">
      <c r="A68" s="352" t="s">
        <v>706</v>
      </c>
      <c r="B68" s="353" t="s">
        <v>167</v>
      </c>
      <c r="C68" s="354" t="s">
        <v>136</v>
      </c>
      <c r="D68" s="355" t="s">
        <v>98</v>
      </c>
      <c r="E68" s="356">
        <v>0.66669999999999996</v>
      </c>
      <c r="F68" s="531">
        <v>17.82</v>
      </c>
      <c r="G68" s="384">
        <v>11.88</v>
      </c>
    </row>
    <row r="69" spans="1:8" x14ac:dyDescent="0.2">
      <c r="A69" s="352" t="s">
        <v>707</v>
      </c>
      <c r="B69" s="353" t="s">
        <v>167</v>
      </c>
      <c r="C69" s="354" t="s">
        <v>708</v>
      </c>
      <c r="D69" s="355" t="s">
        <v>98</v>
      </c>
      <c r="E69" s="356">
        <v>0.33329999999999999</v>
      </c>
      <c r="F69" s="531">
        <v>21.18</v>
      </c>
      <c r="G69" s="384">
        <v>7.05</v>
      </c>
    </row>
    <row r="70" spans="1:8" ht="25.5" x14ac:dyDescent="0.2">
      <c r="A70" s="352" t="s">
        <v>709</v>
      </c>
      <c r="B70" s="353" t="s">
        <v>269</v>
      </c>
      <c r="C70" s="354" t="s">
        <v>710</v>
      </c>
      <c r="D70" s="355" t="s">
        <v>217</v>
      </c>
      <c r="E70" s="356">
        <v>3.2000000000000001E-2</v>
      </c>
      <c r="F70" s="531">
        <v>3.9</v>
      </c>
      <c r="G70" s="384">
        <v>0.12</v>
      </c>
    </row>
    <row r="71" spans="1:8" x14ac:dyDescent="0.2">
      <c r="A71" s="352" t="s">
        <v>711</v>
      </c>
      <c r="B71" s="353" t="s">
        <v>269</v>
      </c>
      <c r="C71" s="354" t="s">
        <v>712</v>
      </c>
      <c r="D71" s="355" t="s">
        <v>217</v>
      </c>
      <c r="E71" s="356">
        <v>0.248</v>
      </c>
      <c r="F71" s="531">
        <v>8.2799999999999994</v>
      </c>
      <c r="G71" s="384">
        <v>2.0499999999999998</v>
      </c>
    </row>
    <row r="72" spans="1:8" ht="13.5" thickBot="1" x14ac:dyDescent="0.25">
      <c r="A72" s="47"/>
      <c r="B72" s="378"/>
      <c r="C72" s="358"/>
      <c r="D72" s="47"/>
      <c r="E72" s="47"/>
      <c r="F72" s="378"/>
      <c r="G72" s="378"/>
      <c r="H72" s="378"/>
    </row>
    <row r="73" spans="1:8" x14ac:dyDescent="0.2">
      <c r="A73" s="343" t="s">
        <v>571</v>
      </c>
      <c r="B73" s="344" t="s">
        <v>492</v>
      </c>
      <c r="C73" s="345" t="s">
        <v>123</v>
      </c>
      <c r="D73" s="346" t="s">
        <v>2</v>
      </c>
      <c r="E73" s="346" t="s">
        <v>3</v>
      </c>
      <c r="F73" s="344" t="s">
        <v>572</v>
      </c>
      <c r="G73" s="344" t="s">
        <v>573</v>
      </c>
      <c r="H73" s="347" t="s">
        <v>1049</v>
      </c>
    </row>
    <row r="74" spans="1:8" ht="38.25" x14ac:dyDescent="0.2">
      <c r="A74" s="348" t="s">
        <v>580</v>
      </c>
      <c r="B74" s="349" t="s">
        <v>266</v>
      </c>
      <c r="C74" s="350" t="s">
        <v>1050</v>
      </c>
      <c r="D74" s="351" t="s">
        <v>216</v>
      </c>
      <c r="E74" s="351" t="s">
        <v>575</v>
      </c>
      <c r="F74" s="349" t="s">
        <v>575</v>
      </c>
      <c r="G74" s="383">
        <v>147.71</v>
      </c>
      <c r="H74" s="755">
        <v>4.5</v>
      </c>
    </row>
    <row r="75" spans="1:8" x14ac:dyDescent="0.2">
      <c r="A75" s="352" t="s">
        <v>1051</v>
      </c>
      <c r="B75" s="353" t="s">
        <v>269</v>
      </c>
      <c r="C75" s="354" t="s">
        <v>271</v>
      </c>
      <c r="D75" s="355" t="s">
        <v>216</v>
      </c>
      <c r="E75" s="356">
        <v>1.1000000000000001</v>
      </c>
      <c r="F75" s="531">
        <v>110</v>
      </c>
      <c r="G75" s="384">
        <v>121</v>
      </c>
      <c r="H75" s="756">
        <v>4.5</v>
      </c>
    </row>
    <row r="76" spans="1:8" ht="51" x14ac:dyDescent="0.2">
      <c r="A76" s="352" t="s">
        <v>1052</v>
      </c>
      <c r="B76" s="353" t="s">
        <v>266</v>
      </c>
      <c r="C76" s="354" t="s">
        <v>621</v>
      </c>
      <c r="D76" s="355" t="s">
        <v>96</v>
      </c>
      <c r="E76" s="356">
        <v>3.4299999999999997E-2</v>
      </c>
      <c r="F76" s="531">
        <v>144.38999999999999</v>
      </c>
      <c r="G76" s="384">
        <v>4.95</v>
      </c>
      <c r="H76" s="756">
        <v>4.5</v>
      </c>
    </row>
    <row r="77" spans="1:8" ht="51" x14ac:dyDescent="0.2">
      <c r="A77" s="352" t="s">
        <v>1053</v>
      </c>
      <c r="B77" s="353" t="s">
        <v>266</v>
      </c>
      <c r="C77" s="354" t="s">
        <v>622</v>
      </c>
      <c r="D77" s="355" t="s">
        <v>97</v>
      </c>
      <c r="E77" s="356">
        <v>0.17130000000000001</v>
      </c>
      <c r="F77" s="531">
        <v>49.72</v>
      </c>
      <c r="G77" s="384">
        <v>8.52</v>
      </c>
      <c r="H77" s="756">
        <v>4.5</v>
      </c>
    </row>
    <row r="78" spans="1:8" x14ac:dyDescent="0.2">
      <c r="A78" s="352" t="s">
        <v>1054</v>
      </c>
      <c r="B78" s="353" t="s">
        <v>266</v>
      </c>
      <c r="C78" s="354" t="s">
        <v>252</v>
      </c>
      <c r="D78" s="355" t="s">
        <v>98</v>
      </c>
      <c r="E78" s="356">
        <v>0.2467</v>
      </c>
      <c r="F78" s="531">
        <v>22.41</v>
      </c>
      <c r="G78" s="384">
        <v>5.53</v>
      </c>
      <c r="H78" s="756">
        <v>4.5</v>
      </c>
    </row>
    <row r="79" spans="1:8" x14ac:dyDescent="0.2">
      <c r="A79" s="352" t="s">
        <v>245</v>
      </c>
      <c r="B79" s="353" t="s">
        <v>266</v>
      </c>
      <c r="C79" s="354" t="s">
        <v>136</v>
      </c>
      <c r="D79" s="355" t="s">
        <v>98</v>
      </c>
      <c r="E79" s="356">
        <v>0.37</v>
      </c>
      <c r="F79" s="531">
        <v>17.82</v>
      </c>
      <c r="G79" s="384">
        <v>6.59</v>
      </c>
      <c r="H79" s="756">
        <v>4.5</v>
      </c>
    </row>
    <row r="80" spans="1:8" ht="25.5" x14ac:dyDescent="0.2">
      <c r="A80" s="352" t="s">
        <v>1055</v>
      </c>
      <c r="B80" s="353" t="s">
        <v>266</v>
      </c>
      <c r="C80" s="354" t="s">
        <v>623</v>
      </c>
      <c r="D80" s="355" t="s">
        <v>96</v>
      </c>
      <c r="E80" s="356">
        <v>2.7099999999999999E-2</v>
      </c>
      <c r="F80" s="531">
        <v>24.54</v>
      </c>
      <c r="G80" s="384">
        <v>0.67</v>
      </c>
      <c r="H80" s="756">
        <v>3</v>
      </c>
    </row>
    <row r="81" spans="1:8" ht="25.5" x14ac:dyDescent="0.2">
      <c r="A81" s="352" t="s">
        <v>1056</v>
      </c>
      <c r="B81" s="353" t="s">
        <v>266</v>
      </c>
      <c r="C81" s="354" t="s">
        <v>624</v>
      </c>
      <c r="D81" s="355" t="s">
        <v>97</v>
      </c>
      <c r="E81" s="356">
        <v>2.52E-2</v>
      </c>
      <c r="F81" s="531">
        <v>17.98</v>
      </c>
      <c r="G81" s="384">
        <v>0.45</v>
      </c>
      <c r="H81" s="756">
        <v>3</v>
      </c>
    </row>
    <row r="82" spans="1:8" x14ac:dyDescent="0.2">
      <c r="A82" s="385"/>
      <c r="F82" s="378"/>
      <c r="G82" s="378"/>
      <c r="H82" s="386"/>
    </row>
    <row r="83" spans="1:8" ht="25.5" x14ac:dyDescent="0.2">
      <c r="A83" s="348" t="s">
        <v>584</v>
      </c>
      <c r="B83" s="349" t="s">
        <v>266</v>
      </c>
      <c r="C83" s="350" t="s">
        <v>585</v>
      </c>
      <c r="D83" s="351" t="s">
        <v>216</v>
      </c>
      <c r="E83" s="351" t="s">
        <v>575</v>
      </c>
      <c r="F83" s="349" t="s">
        <v>575</v>
      </c>
      <c r="G83" s="383" t="s">
        <v>1057</v>
      </c>
      <c r="H83" s="755">
        <v>2.5</v>
      </c>
    </row>
    <row r="84" spans="1:8" x14ac:dyDescent="0.2">
      <c r="A84" s="352" t="s">
        <v>1051</v>
      </c>
      <c r="B84" s="353" t="s">
        <v>269</v>
      </c>
      <c r="C84" s="354" t="s">
        <v>271</v>
      </c>
      <c r="D84" s="355" t="s">
        <v>216</v>
      </c>
      <c r="E84" s="356" t="s">
        <v>1058</v>
      </c>
      <c r="F84" s="531">
        <v>110</v>
      </c>
      <c r="G84" s="384" t="s">
        <v>1059</v>
      </c>
      <c r="H84" s="756">
        <v>2.5</v>
      </c>
    </row>
    <row r="85" spans="1:8" ht="51" x14ac:dyDescent="0.2">
      <c r="A85" s="352" t="s">
        <v>1052</v>
      </c>
      <c r="B85" s="353" t="s">
        <v>266</v>
      </c>
      <c r="C85" s="354" t="s">
        <v>621</v>
      </c>
      <c r="D85" s="355" t="s">
        <v>96</v>
      </c>
      <c r="E85" s="356" t="s">
        <v>1060</v>
      </c>
      <c r="F85" s="531">
        <v>144.38999999999999</v>
      </c>
      <c r="G85" s="384" t="s">
        <v>1061</v>
      </c>
      <c r="H85" s="756">
        <v>2.5</v>
      </c>
    </row>
    <row r="86" spans="1:8" ht="51" x14ac:dyDescent="0.2">
      <c r="A86" s="352" t="s">
        <v>1053</v>
      </c>
      <c r="B86" s="353" t="s">
        <v>266</v>
      </c>
      <c r="C86" s="354" t="s">
        <v>622</v>
      </c>
      <c r="D86" s="355" t="s">
        <v>97</v>
      </c>
      <c r="E86" s="356" t="s">
        <v>1062</v>
      </c>
      <c r="F86" s="531">
        <v>49.72</v>
      </c>
      <c r="G86" s="384" t="s">
        <v>1063</v>
      </c>
      <c r="H86" s="756">
        <v>2.5</v>
      </c>
    </row>
    <row r="87" spans="1:8" x14ac:dyDescent="0.2">
      <c r="A87" s="352" t="s">
        <v>1054</v>
      </c>
      <c r="B87" s="353" t="s">
        <v>266</v>
      </c>
      <c r="C87" s="354" t="s">
        <v>252</v>
      </c>
      <c r="D87" s="355" t="s">
        <v>98</v>
      </c>
      <c r="E87" s="356" t="s">
        <v>1064</v>
      </c>
      <c r="F87" s="531">
        <v>22.41</v>
      </c>
      <c r="G87" s="384" t="s">
        <v>1065</v>
      </c>
      <c r="H87" s="756">
        <v>2.5</v>
      </c>
    </row>
    <row r="88" spans="1:8" x14ac:dyDescent="0.2">
      <c r="A88" s="352" t="s">
        <v>245</v>
      </c>
      <c r="B88" s="353" t="s">
        <v>266</v>
      </c>
      <c r="C88" s="354" t="s">
        <v>136</v>
      </c>
      <c r="D88" s="355" t="s">
        <v>98</v>
      </c>
      <c r="E88" s="356" t="s">
        <v>1066</v>
      </c>
      <c r="F88" s="531">
        <v>17.82</v>
      </c>
      <c r="G88" s="384" t="s">
        <v>1067</v>
      </c>
      <c r="H88" s="756">
        <v>2.5</v>
      </c>
    </row>
    <row r="89" spans="1:8" ht="25.5" x14ac:dyDescent="0.2">
      <c r="A89" s="352" t="s">
        <v>1055</v>
      </c>
      <c r="B89" s="353" t="s">
        <v>266</v>
      </c>
      <c r="C89" s="354" t="s">
        <v>623</v>
      </c>
      <c r="D89" s="355" t="s">
        <v>96</v>
      </c>
      <c r="E89" s="356" t="s">
        <v>1068</v>
      </c>
      <c r="F89" s="531">
        <v>24.54</v>
      </c>
      <c r="G89" s="384" t="s">
        <v>1069</v>
      </c>
      <c r="H89" s="756">
        <v>2.5</v>
      </c>
    </row>
    <row r="90" spans="1:8" ht="26.25" thickBot="1" x14ac:dyDescent="0.25">
      <c r="A90" s="757" t="s">
        <v>1056</v>
      </c>
      <c r="B90" s="357" t="s">
        <v>266</v>
      </c>
      <c r="C90" s="758" t="s">
        <v>624</v>
      </c>
      <c r="D90" s="759" t="s">
        <v>97</v>
      </c>
      <c r="E90" s="359" t="s">
        <v>1070</v>
      </c>
      <c r="F90" s="531">
        <v>17.98</v>
      </c>
      <c r="G90" s="760" t="s">
        <v>1071</v>
      </c>
      <c r="H90" s="761">
        <v>2.5</v>
      </c>
    </row>
    <row r="91" spans="1:8" x14ac:dyDescent="0.2">
      <c r="A91" s="885" t="s">
        <v>1089</v>
      </c>
      <c r="B91" s="885"/>
      <c r="C91" s="885"/>
      <c r="D91" s="885"/>
      <c r="E91" s="885"/>
      <c r="F91" s="885"/>
      <c r="G91" s="885"/>
      <c r="H91" s="885"/>
    </row>
    <row r="92" spans="1:8" ht="13.5" thickBot="1" x14ac:dyDescent="0.25">
      <c r="A92" s="385"/>
      <c r="D92" s="126"/>
      <c r="F92" s="378"/>
      <c r="G92" s="378"/>
      <c r="H92" s="386"/>
    </row>
    <row r="93" spans="1:8" x14ac:dyDescent="0.2">
      <c r="A93" s="343" t="s">
        <v>571</v>
      </c>
      <c r="B93" s="344" t="s">
        <v>492</v>
      </c>
      <c r="C93" s="345" t="s">
        <v>123</v>
      </c>
      <c r="D93" s="346" t="s">
        <v>2</v>
      </c>
      <c r="E93" s="346" t="s">
        <v>3</v>
      </c>
      <c r="F93" s="344" t="s">
        <v>572</v>
      </c>
      <c r="G93" s="344" t="s">
        <v>573</v>
      </c>
      <c r="H93" s="347" t="s">
        <v>1049</v>
      </c>
    </row>
    <row r="94" spans="1:8" ht="51" x14ac:dyDescent="0.2">
      <c r="A94" s="348" t="s">
        <v>582</v>
      </c>
      <c r="B94" s="349" t="s">
        <v>266</v>
      </c>
      <c r="C94" s="350" t="s">
        <v>1072</v>
      </c>
      <c r="D94" s="349" t="s">
        <v>216</v>
      </c>
      <c r="E94" s="351" t="s">
        <v>575</v>
      </c>
      <c r="F94" s="349" t="s">
        <v>575</v>
      </c>
      <c r="G94" s="383">
        <v>9.8699999999999992</v>
      </c>
      <c r="H94" s="755">
        <v>3</v>
      </c>
    </row>
    <row r="95" spans="1:8" ht="25.5" x14ac:dyDescent="0.2">
      <c r="A95" s="352" t="s">
        <v>1073</v>
      </c>
      <c r="B95" s="353" t="s">
        <v>266</v>
      </c>
      <c r="C95" s="354" t="s">
        <v>323</v>
      </c>
      <c r="D95" s="353" t="s">
        <v>96</v>
      </c>
      <c r="E95" s="356">
        <v>2.1700000000000001E-2</v>
      </c>
      <c r="F95" s="531">
        <v>218.69</v>
      </c>
      <c r="G95" s="384">
        <v>4.75</v>
      </c>
      <c r="H95" s="756">
        <v>3</v>
      </c>
    </row>
    <row r="96" spans="1:8" ht="25.5" x14ac:dyDescent="0.2">
      <c r="A96" s="352" t="s">
        <v>1074</v>
      </c>
      <c r="B96" s="353" t="s">
        <v>266</v>
      </c>
      <c r="C96" s="354" t="s">
        <v>549</v>
      </c>
      <c r="D96" s="353" t="s">
        <v>97</v>
      </c>
      <c r="E96" s="356">
        <v>2.8299999999999999E-2</v>
      </c>
      <c r="F96" s="531">
        <v>77.180000000000007</v>
      </c>
      <c r="G96" s="384">
        <v>2.1800000000000002</v>
      </c>
      <c r="H96" s="756">
        <v>3</v>
      </c>
    </row>
    <row r="97" spans="1:8" x14ac:dyDescent="0.2">
      <c r="A97" s="352" t="s">
        <v>245</v>
      </c>
      <c r="B97" s="353" t="s">
        <v>266</v>
      </c>
      <c r="C97" s="354" t="s">
        <v>136</v>
      </c>
      <c r="D97" s="353" t="s">
        <v>98</v>
      </c>
      <c r="E97" s="356">
        <v>1.9199999999999998E-2</v>
      </c>
      <c r="F97" s="531">
        <v>17.82</v>
      </c>
      <c r="G97" s="384">
        <v>0.34</v>
      </c>
      <c r="H97" s="756">
        <v>3</v>
      </c>
    </row>
    <row r="98" spans="1:8" ht="25.5" x14ac:dyDescent="0.2">
      <c r="A98" s="352" t="s">
        <v>1055</v>
      </c>
      <c r="B98" s="353" t="s">
        <v>266</v>
      </c>
      <c r="C98" s="354" t="s">
        <v>623</v>
      </c>
      <c r="D98" s="353" t="s">
        <v>96</v>
      </c>
      <c r="E98" s="356">
        <v>1.67E-2</v>
      </c>
      <c r="F98" s="531">
        <v>24.54</v>
      </c>
      <c r="G98" s="384">
        <v>0.41</v>
      </c>
      <c r="H98" s="756">
        <v>3</v>
      </c>
    </row>
    <row r="99" spans="1:8" ht="25.5" x14ac:dyDescent="0.2">
      <c r="A99" s="352" t="s">
        <v>1056</v>
      </c>
      <c r="B99" s="353" t="s">
        <v>266</v>
      </c>
      <c r="C99" s="354" t="s">
        <v>624</v>
      </c>
      <c r="D99" s="353" t="s">
        <v>97</v>
      </c>
      <c r="E99" s="356">
        <v>1.4999999999999999E-2</v>
      </c>
      <c r="F99" s="531">
        <v>17.98</v>
      </c>
      <c r="G99" s="384">
        <v>0.27</v>
      </c>
      <c r="H99" s="756">
        <v>3</v>
      </c>
    </row>
    <row r="100" spans="1:8" x14ac:dyDescent="0.2">
      <c r="A100" s="352" t="s">
        <v>1075</v>
      </c>
      <c r="B100" s="353" t="s">
        <v>266</v>
      </c>
      <c r="C100" s="354" t="s">
        <v>642</v>
      </c>
      <c r="D100" s="353" t="s">
        <v>216</v>
      </c>
      <c r="E100" s="356">
        <v>0.83330000000000004</v>
      </c>
      <c r="F100" s="531">
        <v>2.2999999999999998</v>
      </c>
      <c r="G100" s="384">
        <v>1.92</v>
      </c>
      <c r="H100" s="756">
        <v>3</v>
      </c>
    </row>
    <row r="101" spans="1:8" x14ac:dyDescent="0.2">
      <c r="A101" s="385"/>
      <c r="D101" s="126"/>
      <c r="F101" s="378"/>
      <c r="G101" s="378"/>
      <c r="H101" s="386"/>
    </row>
    <row r="102" spans="1:8" ht="51" x14ac:dyDescent="0.2">
      <c r="A102" s="348" t="s">
        <v>589</v>
      </c>
      <c r="B102" s="349" t="s">
        <v>266</v>
      </c>
      <c r="C102" s="350" t="s">
        <v>590</v>
      </c>
      <c r="D102" s="349" t="s">
        <v>216</v>
      </c>
      <c r="E102" s="351" t="s">
        <v>575</v>
      </c>
      <c r="F102" s="349" t="s">
        <v>575</v>
      </c>
      <c r="G102" s="383" t="s">
        <v>1077</v>
      </c>
      <c r="H102" s="755">
        <v>2.5</v>
      </c>
    </row>
    <row r="103" spans="1:8" ht="25.5" x14ac:dyDescent="0.2">
      <c r="A103" s="352" t="s">
        <v>1073</v>
      </c>
      <c r="B103" s="353" t="s">
        <v>266</v>
      </c>
      <c r="C103" s="354" t="s">
        <v>323</v>
      </c>
      <c r="D103" s="353" t="s">
        <v>96</v>
      </c>
      <c r="E103" s="356" t="s">
        <v>1078</v>
      </c>
      <c r="F103" s="531">
        <v>218.69</v>
      </c>
      <c r="G103" s="384" t="s">
        <v>1079</v>
      </c>
      <c r="H103" s="756">
        <v>2.5</v>
      </c>
    </row>
    <row r="104" spans="1:8" ht="25.5" x14ac:dyDescent="0.2">
      <c r="A104" s="352" t="s">
        <v>1074</v>
      </c>
      <c r="B104" s="353" t="s">
        <v>266</v>
      </c>
      <c r="C104" s="354" t="s">
        <v>549</v>
      </c>
      <c r="D104" s="353" t="s">
        <v>97</v>
      </c>
      <c r="E104" s="356" t="s">
        <v>1080</v>
      </c>
      <c r="F104" s="531">
        <v>77.180000000000007</v>
      </c>
      <c r="G104" s="384" t="s">
        <v>1081</v>
      </c>
      <c r="H104" s="756">
        <v>2.5</v>
      </c>
    </row>
    <row r="105" spans="1:8" x14ac:dyDescent="0.2">
      <c r="A105" s="352" t="s">
        <v>245</v>
      </c>
      <c r="B105" s="353" t="s">
        <v>266</v>
      </c>
      <c r="C105" s="354" t="s">
        <v>136</v>
      </c>
      <c r="D105" s="353" t="s">
        <v>98</v>
      </c>
      <c r="E105" s="356" t="s">
        <v>1082</v>
      </c>
      <c r="F105" s="531">
        <v>17.82</v>
      </c>
      <c r="G105" s="384" t="s">
        <v>1083</v>
      </c>
      <c r="H105" s="756">
        <v>2.5</v>
      </c>
    </row>
    <row r="106" spans="1:8" ht="25.5" x14ac:dyDescent="0.2">
      <c r="A106" s="352" t="s">
        <v>1055</v>
      </c>
      <c r="B106" s="353" t="s">
        <v>266</v>
      </c>
      <c r="C106" s="354" t="s">
        <v>623</v>
      </c>
      <c r="D106" s="353" t="s">
        <v>96</v>
      </c>
      <c r="E106" s="356" t="s">
        <v>1084</v>
      </c>
      <c r="F106" s="531">
        <v>24.54</v>
      </c>
      <c r="G106" s="384" t="s">
        <v>1085</v>
      </c>
      <c r="H106" s="756">
        <v>2.5</v>
      </c>
    </row>
    <row r="107" spans="1:8" ht="25.5" x14ac:dyDescent="0.2">
      <c r="A107" s="352" t="s">
        <v>1056</v>
      </c>
      <c r="B107" s="353" t="s">
        <v>266</v>
      </c>
      <c r="C107" s="354" t="s">
        <v>624</v>
      </c>
      <c r="D107" s="353" t="s">
        <v>97</v>
      </c>
      <c r="E107" s="356" t="s">
        <v>1086</v>
      </c>
      <c r="F107" s="531">
        <v>17.98</v>
      </c>
      <c r="G107" s="384" t="s">
        <v>1087</v>
      </c>
      <c r="H107" s="756">
        <v>2.5</v>
      </c>
    </row>
    <row r="108" spans="1:8" ht="13.5" thickBot="1" x14ac:dyDescent="0.25">
      <c r="A108" s="757" t="s">
        <v>1075</v>
      </c>
      <c r="B108" s="357" t="s">
        <v>266</v>
      </c>
      <c r="C108" s="758" t="s">
        <v>642</v>
      </c>
      <c r="D108" s="357" t="s">
        <v>216</v>
      </c>
      <c r="E108" s="359" t="s">
        <v>1088</v>
      </c>
      <c r="F108" s="531">
        <v>2.2999999999999998</v>
      </c>
      <c r="G108" s="760" t="s">
        <v>1076</v>
      </c>
      <c r="H108" s="761">
        <v>2.5</v>
      </c>
    </row>
    <row r="109" spans="1:8" x14ac:dyDescent="0.2">
      <c r="A109" s="885" t="s">
        <v>1089</v>
      </c>
      <c r="B109" s="885"/>
      <c r="C109" s="885"/>
      <c r="D109" s="885"/>
      <c r="E109" s="885"/>
      <c r="F109" s="885"/>
      <c r="G109" s="885"/>
      <c r="H109" s="885"/>
    </row>
    <row r="110" spans="1:8" x14ac:dyDescent="0.2">
      <c r="D110" s="126"/>
      <c r="F110" s="378"/>
      <c r="G110" s="378"/>
    </row>
    <row r="111" spans="1:8" ht="13.5" thickBot="1" x14ac:dyDescent="0.25">
      <c r="A111" s="762"/>
      <c r="B111" s="763"/>
      <c r="C111" s="764"/>
      <c r="D111" s="763"/>
      <c r="E111" s="765"/>
      <c r="F111" s="763"/>
      <c r="G111" s="766"/>
    </row>
    <row r="112" spans="1:8" x14ac:dyDescent="0.2">
      <c r="A112" s="343" t="s">
        <v>571</v>
      </c>
      <c r="B112" s="344" t="s">
        <v>492</v>
      </c>
      <c r="C112" s="345" t="s">
        <v>123</v>
      </c>
      <c r="D112" s="346" t="s">
        <v>2</v>
      </c>
      <c r="E112" s="346" t="s">
        <v>3</v>
      </c>
      <c r="F112" s="344" t="s">
        <v>572</v>
      </c>
      <c r="G112" s="344" t="s">
        <v>573</v>
      </c>
      <c r="H112" s="347" t="s">
        <v>1049</v>
      </c>
    </row>
    <row r="113" spans="1:8" ht="51" x14ac:dyDescent="0.2">
      <c r="A113" s="348" t="s">
        <v>583</v>
      </c>
      <c r="B113" s="349" t="s">
        <v>266</v>
      </c>
      <c r="C113" s="350" t="s">
        <v>1090</v>
      </c>
      <c r="D113" s="349" t="s">
        <v>216</v>
      </c>
      <c r="E113" s="351" t="s">
        <v>575</v>
      </c>
      <c r="F113" s="349" t="s">
        <v>575</v>
      </c>
      <c r="G113" s="383">
        <v>8.4</v>
      </c>
      <c r="H113" s="755">
        <v>3</v>
      </c>
    </row>
    <row r="114" spans="1:8" ht="25.5" x14ac:dyDescent="0.2">
      <c r="A114" s="352" t="s">
        <v>1073</v>
      </c>
      <c r="B114" s="353" t="s">
        <v>266</v>
      </c>
      <c r="C114" s="354" t="s">
        <v>323</v>
      </c>
      <c r="D114" s="353" t="s">
        <v>96</v>
      </c>
      <c r="E114" s="356">
        <v>1.83E-2</v>
      </c>
      <c r="F114" s="531">
        <v>218.69</v>
      </c>
      <c r="G114" s="384">
        <v>4</v>
      </c>
      <c r="H114" s="756">
        <v>3</v>
      </c>
    </row>
    <row r="115" spans="1:8" ht="25.5" x14ac:dyDescent="0.2">
      <c r="A115" s="352" t="s">
        <v>1074</v>
      </c>
      <c r="B115" s="353" t="s">
        <v>266</v>
      </c>
      <c r="C115" s="354" t="s">
        <v>549</v>
      </c>
      <c r="D115" s="353" t="s">
        <v>97</v>
      </c>
      <c r="E115" s="356">
        <v>2.4199999999999999E-2</v>
      </c>
      <c r="F115" s="531">
        <v>77.180000000000007</v>
      </c>
      <c r="G115" s="384">
        <v>1.87</v>
      </c>
      <c r="H115" s="756">
        <v>3</v>
      </c>
    </row>
    <row r="116" spans="1:8" x14ac:dyDescent="0.2">
      <c r="A116" s="352" t="s">
        <v>245</v>
      </c>
      <c r="B116" s="353" t="s">
        <v>266</v>
      </c>
      <c r="C116" s="354" t="s">
        <v>136</v>
      </c>
      <c r="D116" s="353" t="s">
        <v>98</v>
      </c>
      <c r="E116" s="356">
        <v>1.5800000000000002E-2</v>
      </c>
      <c r="F116" s="531">
        <v>17.82</v>
      </c>
      <c r="G116" s="384">
        <v>0.28000000000000003</v>
      </c>
      <c r="H116" s="756">
        <v>3</v>
      </c>
    </row>
    <row r="117" spans="1:8" ht="25.5" x14ac:dyDescent="0.2">
      <c r="A117" s="352" t="s">
        <v>1055</v>
      </c>
      <c r="B117" s="353" t="s">
        <v>266</v>
      </c>
      <c r="C117" s="354" t="s">
        <v>623</v>
      </c>
      <c r="D117" s="353" t="s">
        <v>96</v>
      </c>
      <c r="E117" s="356">
        <v>8.3000000000000001E-3</v>
      </c>
      <c r="F117" s="531">
        <v>24.54</v>
      </c>
      <c r="G117" s="384">
        <v>0.2</v>
      </c>
      <c r="H117" s="756">
        <v>3</v>
      </c>
    </row>
    <row r="118" spans="1:8" ht="25.5" x14ac:dyDescent="0.2">
      <c r="A118" s="352" t="s">
        <v>1056</v>
      </c>
      <c r="B118" s="353" t="s">
        <v>266</v>
      </c>
      <c r="C118" s="354" t="s">
        <v>624</v>
      </c>
      <c r="D118" s="353" t="s">
        <v>97</v>
      </c>
      <c r="E118" s="356">
        <v>7.4999999999999997E-3</v>
      </c>
      <c r="F118" s="531">
        <v>17.98</v>
      </c>
      <c r="G118" s="384">
        <v>0.13</v>
      </c>
      <c r="H118" s="756">
        <v>3</v>
      </c>
    </row>
    <row r="119" spans="1:8" x14ac:dyDescent="0.2">
      <c r="A119" s="352" t="s">
        <v>1075</v>
      </c>
      <c r="B119" s="353" t="s">
        <v>266</v>
      </c>
      <c r="C119" s="354" t="s">
        <v>642</v>
      </c>
      <c r="D119" s="353" t="s">
        <v>216</v>
      </c>
      <c r="E119" s="356">
        <v>0.83330000000000004</v>
      </c>
      <c r="F119" s="531">
        <v>2.2999999999999998</v>
      </c>
      <c r="G119" s="384">
        <v>1.92</v>
      </c>
      <c r="H119" s="756">
        <v>3</v>
      </c>
    </row>
    <row r="120" spans="1:8" x14ac:dyDescent="0.2">
      <c r="A120" s="385"/>
      <c r="D120" s="126"/>
      <c r="F120" s="378"/>
      <c r="G120" s="378"/>
      <c r="H120" s="386"/>
    </row>
    <row r="121" spans="1:8" ht="51" x14ac:dyDescent="0.2">
      <c r="A121" s="348" t="s">
        <v>591</v>
      </c>
      <c r="B121" s="349" t="s">
        <v>266</v>
      </c>
      <c r="C121" s="350" t="s">
        <v>592</v>
      </c>
      <c r="D121" s="349" t="s">
        <v>216</v>
      </c>
      <c r="E121" s="351" t="s">
        <v>575</v>
      </c>
      <c r="F121" s="349" t="s">
        <v>575</v>
      </c>
      <c r="G121" s="383">
        <v>10.1</v>
      </c>
      <c r="H121" s="755">
        <v>2.5</v>
      </c>
    </row>
    <row r="122" spans="1:8" ht="25.5" x14ac:dyDescent="0.2">
      <c r="A122" s="352" t="s">
        <v>1073</v>
      </c>
      <c r="B122" s="353" t="s">
        <v>266</v>
      </c>
      <c r="C122" s="354" t="s">
        <v>323</v>
      </c>
      <c r="D122" s="353" t="s">
        <v>96</v>
      </c>
      <c r="E122" s="356" t="s">
        <v>1091</v>
      </c>
      <c r="F122" s="531">
        <v>218.69</v>
      </c>
      <c r="G122" s="384">
        <v>4.8099999999999996</v>
      </c>
      <c r="H122" s="756">
        <v>2.5</v>
      </c>
    </row>
    <row r="123" spans="1:8" ht="25.5" x14ac:dyDescent="0.2">
      <c r="A123" s="352" t="s">
        <v>1074</v>
      </c>
      <c r="B123" s="353" t="s">
        <v>266</v>
      </c>
      <c r="C123" s="354" t="s">
        <v>549</v>
      </c>
      <c r="D123" s="353" t="s">
        <v>97</v>
      </c>
      <c r="E123" s="356" t="s">
        <v>1092</v>
      </c>
      <c r="F123" s="531">
        <v>77.180000000000007</v>
      </c>
      <c r="G123" s="384">
        <v>2.2400000000000002</v>
      </c>
      <c r="H123" s="756">
        <v>2.5</v>
      </c>
    </row>
    <row r="124" spans="1:8" x14ac:dyDescent="0.2">
      <c r="A124" s="352" t="s">
        <v>245</v>
      </c>
      <c r="B124" s="353" t="s">
        <v>266</v>
      </c>
      <c r="C124" s="354" t="s">
        <v>136</v>
      </c>
      <c r="D124" s="353" t="s">
        <v>98</v>
      </c>
      <c r="E124" s="356" t="s">
        <v>1093</v>
      </c>
      <c r="F124" s="531">
        <v>17.82</v>
      </c>
      <c r="G124" s="384">
        <v>0.34</v>
      </c>
      <c r="H124" s="756">
        <v>2.5</v>
      </c>
    </row>
    <row r="125" spans="1:8" ht="25.5" x14ac:dyDescent="0.2">
      <c r="A125" s="352" t="s">
        <v>1055</v>
      </c>
      <c r="B125" s="353" t="s">
        <v>266</v>
      </c>
      <c r="C125" s="354" t="s">
        <v>623</v>
      </c>
      <c r="D125" s="353" t="s">
        <v>96</v>
      </c>
      <c r="E125" s="356" t="s">
        <v>1094</v>
      </c>
      <c r="F125" s="531">
        <v>24.54</v>
      </c>
      <c r="G125" s="384">
        <v>0.25</v>
      </c>
      <c r="H125" s="756">
        <v>2.5</v>
      </c>
    </row>
    <row r="126" spans="1:8" ht="25.5" x14ac:dyDescent="0.2">
      <c r="A126" s="352" t="s">
        <v>1056</v>
      </c>
      <c r="B126" s="353" t="s">
        <v>266</v>
      </c>
      <c r="C126" s="354" t="s">
        <v>624</v>
      </c>
      <c r="D126" s="353" t="s">
        <v>97</v>
      </c>
      <c r="E126" s="356" t="s">
        <v>1095</v>
      </c>
      <c r="F126" s="531">
        <v>17.98</v>
      </c>
      <c r="G126" s="384">
        <v>0.16</v>
      </c>
      <c r="H126" s="756">
        <v>2.5</v>
      </c>
    </row>
    <row r="127" spans="1:8" ht="13.5" thickBot="1" x14ac:dyDescent="0.25">
      <c r="A127" s="757" t="s">
        <v>1075</v>
      </c>
      <c r="B127" s="357" t="s">
        <v>266</v>
      </c>
      <c r="C127" s="758" t="s">
        <v>642</v>
      </c>
      <c r="D127" s="357" t="s">
        <v>216</v>
      </c>
      <c r="E127" s="359" t="s">
        <v>1088</v>
      </c>
      <c r="F127" s="531">
        <v>2.2999999999999998</v>
      </c>
      <c r="G127" s="384">
        <v>2.2999999999999998</v>
      </c>
      <c r="H127" s="761">
        <v>2.5</v>
      </c>
    </row>
    <row r="128" spans="1:8" x14ac:dyDescent="0.2">
      <c r="A128" s="885" t="s">
        <v>1089</v>
      </c>
      <c r="B128" s="885"/>
      <c r="C128" s="885"/>
      <c r="D128" s="885"/>
      <c r="E128" s="885"/>
      <c r="F128" s="885"/>
      <c r="G128" s="885"/>
      <c r="H128" s="885"/>
    </row>
    <row r="129" spans="1:7" ht="13.5" thickBot="1" x14ac:dyDescent="0.25">
      <c r="A129" s="762"/>
      <c r="B129" s="763"/>
      <c r="C129" s="764"/>
      <c r="D129" s="763"/>
      <c r="E129" s="765"/>
      <c r="F129" s="763"/>
      <c r="G129" s="766"/>
    </row>
    <row r="130" spans="1:7" x14ac:dyDescent="0.2">
      <c r="A130" s="343" t="s">
        <v>571</v>
      </c>
      <c r="B130" s="344" t="s">
        <v>492</v>
      </c>
      <c r="C130" s="345" t="s">
        <v>123</v>
      </c>
      <c r="D130" s="346" t="s">
        <v>2</v>
      </c>
      <c r="E130" s="346" t="s">
        <v>3</v>
      </c>
      <c r="F130" s="344" t="s">
        <v>572</v>
      </c>
      <c r="G130" s="347" t="s">
        <v>573</v>
      </c>
    </row>
    <row r="131" spans="1:7" ht="38.25" x14ac:dyDescent="0.2">
      <c r="A131" s="348" t="s">
        <v>716</v>
      </c>
      <c r="B131" s="349" t="s">
        <v>266</v>
      </c>
      <c r="C131" s="350" t="s">
        <v>717</v>
      </c>
      <c r="D131" s="351" t="s">
        <v>217</v>
      </c>
      <c r="E131" s="351"/>
      <c r="F131" s="349"/>
      <c r="G131" s="530">
        <v>141.13</v>
      </c>
    </row>
    <row r="132" spans="1:7" ht="25.5" x14ac:dyDescent="0.2">
      <c r="A132" s="539" t="s">
        <v>714</v>
      </c>
      <c r="B132" s="353" t="s">
        <v>266</v>
      </c>
      <c r="C132" s="391" t="s">
        <v>323</v>
      </c>
      <c r="D132" s="362" t="s">
        <v>96</v>
      </c>
      <c r="E132" s="362">
        <v>7.3999999999999996E-2</v>
      </c>
      <c r="F132" s="361">
        <v>218.69</v>
      </c>
      <c r="G132" s="540">
        <v>16.18</v>
      </c>
    </row>
    <row r="133" spans="1:7" ht="25.5" x14ac:dyDescent="0.2">
      <c r="A133" s="539" t="s">
        <v>715</v>
      </c>
      <c r="B133" s="353" t="s">
        <v>266</v>
      </c>
      <c r="C133" s="391" t="s">
        <v>549</v>
      </c>
      <c r="D133" s="362" t="s">
        <v>97</v>
      </c>
      <c r="E133" s="362">
        <v>0.155</v>
      </c>
      <c r="F133" s="361">
        <v>77.180000000000007</v>
      </c>
      <c r="G133" s="540">
        <v>11.96</v>
      </c>
    </row>
    <row r="134" spans="1:7" ht="25.5" x14ac:dyDescent="0.2">
      <c r="A134" s="539" t="s">
        <v>718</v>
      </c>
      <c r="B134" s="353" t="s">
        <v>266</v>
      </c>
      <c r="C134" s="391" t="s">
        <v>719</v>
      </c>
      <c r="D134" s="362" t="s">
        <v>19</v>
      </c>
      <c r="E134" s="362">
        <v>2E-3</v>
      </c>
      <c r="F134" s="361">
        <v>705.07</v>
      </c>
      <c r="G134" s="540">
        <v>1.41</v>
      </c>
    </row>
    <row r="135" spans="1:7" x14ac:dyDescent="0.2">
      <c r="A135" s="539" t="s">
        <v>720</v>
      </c>
      <c r="B135" s="353" t="s">
        <v>266</v>
      </c>
      <c r="C135" s="391" t="s">
        <v>721</v>
      </c>
      <c r="D135" s="362" t="s">
        <v>98</v>
      </c>
      <c r="E135" s="362">
        <v>0.34599999999999997</v>
      </c>
      <c r="F135" s="361">
        <v>18.95</v>
      </c>
      <c r="G135" s="540">
        <v>6.55</v>
      </c>
    </row>
    <row r="136" spans="1:7" x14ac:dyDescent="0.2">
      <c r="A136" s="539" t="s">
        <v>706</v>
      </c>
      <c r="B136" s="353" t="s">
        <v>266</v>
      </c>
      <c r="C136" s="391" t="s">
        <v>136</v>
      </c>
      <c r="D136" s="362" t="s">
        <v>98</v>
      </c>
      <c r="E136" s="362">
        <v>0.69199999999999995</v>
      </c>
      <c r="F136" s="361">
        <v>17.82</v>
      </c>
      <c r="G136" s="540">
        <v>12.33</v>
      </c>
    </row>
    <row r="137" spans="1:7" ht="13.5" thickBot="1" x14ac:dyDescent="0.25">
      <c r="A137" s="541" t="s">
        <v>722</v>
      </c>
      <c r="B137" s="357" t="s">
        <v>269</v>
      </c>
      <c r="C137" s="542" t="s">
        <v>723</v>
      </c>
      <c r="D137" s="543" t="s">
        <v>226</v>
      </c>
      <c r="E137" s="543">
        <v>1.03</v>
      </c>
      <c r="F137" s="544">
        <v>90</v>
      </c>
      <c r="G137" s="545">
        <v>92.7</v>
      </c>
    </row>
    <row r="138" spans="1:7" ht="13.5" thickBot="1" x14ac:dyDescent="0.25">
      <c r="A138" s="47"/>
      <c r="B138" s="378"/>
      <c r="C138" s="342"/>
      <c r="D138" s="46"/>
      <c r="E138" s="46"/>
      <c r="F138" s="378"/>
      <c r="G138" s="378"/>
    </row>
    <row r="139" spans="1:7" x14ac:dyDescent="0.2">
      <c r="A139" s="881" t="s">
        <v>724</v>
      </c>
      <c r="B139" s="882"/>
      <c r="C139" s="882"/>
      <c r="D139" s="882"/>
      <c r="E139" s="882"/>
      <c r="F139" s="882"/>
      <c r="G139" s="883"/>
    </row>
    <row r="140" spans="1:7" x14ac:dyDescent="0.2">
      <c r="A140" s="884" t="s">
        <v>259</v>
      </c>
      <c r="B140" s="784"/>
      <c r="C140" s="546" t="s">
        <v>257</v>
      </c>
      <c r="D140" s="547" t="s">
        <v>262</v>
      </c>
      <c r="E140" s="784" t="s">
        <v>506</v>
      </c>
      <c r="F140" s="784"/>
      <c r="G140" s="548" t="s">
        <v>656</v>
      </c>
    </row>
    <row r="141" spans="1:7" x14ac:dyDescent="0.2">
      <c r="A141" s="898" t="s">
        <v>725</v>
      </c>
      <c r="B141" s="899"/>
      <c r="C141" s="391" t="s">
        <v>726</v>
      </c>
      <c r="D141" s="362">
        <v>90</v>
      </c>
      <c r="E141" s="899" t="s">
        <v>727</v>
      </c>
      <c r="F141" s="899"/>
      <c r="G141" s="549">
        <v>44845</v>
      </c>
    </row>
    <row r="142" spans="1:7" x14ac:dyDescent="0.2">
      <c r="A142" s="898" t="s">
        <v>728</v>
      </c>
      <c r="B142" s="899"/>
      <c r="C142" s="391" t="s">
        <v>729</v>
      </c>
      <c r="D142" s="362">
        <v>89</v>
      </c>
      <c r="E142" s="899" t="s">
        <v>730</v>
      </c>
      <c r="F142" s="899"/>
      <c r="G142" s="549">
        <v>44845</v>
      </c>
    </row>
    <row r="143" spans="1:7" x14ac:dyDescent="0.2">
      <c r="A143" s="898" t="s">
        <v>731</v>
      </c>
      <c r="B143" s="899"/>
      <c r="C143" s="391" t="s">
        <v>732</v>
      </c>
      <c r="D143" s="362">
        <v>94</v>
      </c>
      <c r="E143" s="899" t="s">
        <v>733</v>
      </c>
      <c r="F143" s="899"/>
      <c r="G143" s="549">
        <v>44847</v>
      </c>
    </row>
    <row r="144" spans="1:7" x14ac:dyDescent="0.2">
      <c r="A144" s="898"/>
      <c r="B144" s="899"/>
      <c r="C144" s="391"/>
      <c r="D144" s="362"/>
      <c r="E144" s="900"/>
      <c r="F144" s="901"/>
      <c r="G144" s="550"/>
    </row>
    <row r="145" spans="1:7" ht="13.5" thickBot="1" x14ac:dyDescent="0.25">
      <c r="A145" s="902"/>
      <c r="B145" s="903"/>
      <c r="C145" s="551" t="s">
        <v>521</v>
      </c>
      <c r="D145" s="552">
        <v>90</v>
      </c>
      <c r="E145" s="904"/>
      <c r="F145" s="905"/>
      <c r="G145" s="906"/>
    </row>
    <row r="146" spans="1:7" x14ac:dyDescent="0.2">
      <c r="A146" s="47"/>
      <c r="B146" s="378"/>
      <c r="C146" s="342"/>
      <c r="D146" s="46"/>
      <c r="E146" s="46"/>
      <c r="F146" s="378"/>
      <c r="G146" s="378"/>
    </row>
    <row r="147" spans="1:7" ht="13.5" thickBot="1" x14ac:dyDescent="0.25">
      <c r="A147" s="47"/>
      <c r="B147" s="378"/>
      <c r="C147" s="342"/>
      <c r="D147" s="46"/>
      <c r="E147" s="46"/>
      <c r="F147" s="378"/>
      <c r="G147" s="378"/>
    </row>
    <row r="148" spans="1:7" x14ac:dyDescent="0.2">
      <c r="A148" s="343" t="s">
        <v>571</v>
      </c>
      <c r="B148" s="344" t="s">
        <v>492</v>
      </c>
      <c r="C148" s="345" t="s">
        <v>123</v>
      </c>
      <c r="D148" s="346" t="s">
        <v>2</v>
      </c>
      <c r="E148" s="346" t="s">
        <v>3</v>
      </c>
      <c r="F148" s="344" t="s">
        <v>572</v>
      </c>
      <c r="G148" s="347" t="s">
        <v>573</v>
      </c>
    </row>
    <row r="149" spans="1:7" ht="38.25" x14ac:dyDescent="0.2">
      <c r="A149" s="348" t="s">
        <v>734</v>
      </c>
      <c r="B149" s="349" t="s">
        <v>266</v>
      </c>
      <c r="C149" s="350" t="s">
        <v>735</v>
      </c>
      <c r="D149" s="351" t="s">
        <v>217</v>
      </c>
      <c r="E149" s="351"/>
      <c r="F149" s="349"/>
      <c r="G149" s="530">
        <v>302.19</v>
      </c>
    </row>
    <row r="150" spans="1:7" ht="25.5" x14ac:dyDescent="0.2">
      <c r="A150" s="539" t="s">
        <v>714</v>
      </c>
      <c r="B150" s="353" t="s">
        <v>266</v>
      </c>
      <c r="C150" s="391" t="s">
        <v>323</v>
      </c>
      <c r="D150" s="362" t="s">
        <v>96</v>
      </c>
      <c r="E150" s="362">
        <v>0.105</v>
      </c>
      <c r="F150" s="361">
        <v>218.69</v>
      </c>
      <c r="G150" s="540">
        <v>22.96</v>
      </c>
    </row>
    <row r="151" spans="1:7" ht="25.5" x14ac:dyDescent="0.2">
      <c r="A151" s="539" t="s">
        <v>715</v>
      </c>
      <c r="B151" s="353" t="s">
        <v>266</v>
      </c>
      <c r="C151" s="391" t="s">
        <v>549</v>
      </c>
      <c r="D151" s="362" t="s">
        <v>97</v>
      </c>
      <c r="E151" s="362">
        <v>0.221</v>
      </c>
      <c r="F151" s="361">
        <v>77.180000000000007</v>
      </c>
      <c r="G151" s="540">
        <v>17.05</v>
      </c>
    </row>
    <row r="152" spans="1:7" ht="25.5" x14ac:dyDescent="0.2">
      <c r="A152" s="539" t="s">
        <v>718</v>
      </c>
      <c r="B152" s="353" t="s">
        <v>266</v>
      </c>
      <c r="C152" s="391" t="s">
        <v>719</v>
      </c>
      <c r="D152" s="362" t="s">
        <v>19</v>
      </c>
      <c r="E152" s="362">
        <v>5.0000000000000001E-3</v>
      </c>
      <c r="F152" s="361">
        <v>705.07</v>
      </c>
      <c r="G152" s="540">
        <v>3.52</v>
      </c>
    </row>
    <row r="153" spans="1:7" x14ac:dyDescent="0.2">
      <c r="A153" s="539" t="s">
        <v>720</v>
      </c>
      <c r="B153" s="353" t="s">
        <v>266</v>
      </c>
      <c r="C153" s="391" t="s">
        <v>721</v>
      </c>
      <c r="D153" s="362" t="s">
        <v>98</v>
      </c>
      <c r="E153" s="362">
        <v>0.49299999999999999</v>
      </c>
      <c r="F153" s="361">
        <v>18.95</v>
      </c>
      <c r="G153" s="540">
        <v>9.34</v>
      </c>
    </row>
    <row r="154" spans="1:7" x14ac:dyDescent="0.2">
      <c r="A154" s="539" t="s">
        <v>706</v>
      </c>
      <c r="B154" s="353" t="s">
        <v>266</v>
      </c>
      <c r="C154" s="391" t="s">
        <v>136</v>
      </c>
      <c r="D154" s="362" t="s">
        <v>98</v>
      </c>
      <c r="E154" s="362">
        <v>0.98599999999999999</v>
      </c>
      <c r="F154" s="361">
        <v>17.82</v>
      </c>
      <c r="G154" s="540">
        <v>17.57</v>
      </c>
    </row>
    <row r="155" spans="1:7" ht="13.5" thickBot="1" x14ac:dyDescent="0.25">
      <c r="A155" s="541" t="s">
        <v>736</v>
      </c>
      <c r="B155" s="357" t="s">
        <v>269</v>
      </c>
      <c r="C155" s="542" t="s">
        <v>737</v>
      </c>
      <c r="D155" s="543" t="s">
        <v>226</v>
      </c>
      <c r="E155" s="543">
        <v>1.03</v>
      </c>
      <c r="F155" s="544">
        <v>225</v>
      </c>
      <c r="G155" s="545">
        <v>231.75</v>
      </c>
    </row>
    <row r="156" spans="1:7" ht="13.5" thickBot="1" x14ac:dyDescent="0.25">
      <c r="A156" s="47"/>
      <c r="B156" s="378"/>
      <c r="C156" s="342"/>
      <c r="D156" s="46"/>
      <c r="E156" s="46"/>
      <c r="F156" s="378"/>
      <c r="G156" s="378"/>
    </row>
    <row r="157" spans="1:7" x14ac:dyDescent="0.2">
      <c r="A157" s="881" t="s">
        <v>738</v>
      </c>
      <c r="B157" s="882"/>
      <c r="C157" s="882"/>
      <c r="D157" s="882"/>
      <c r="E157" s="882"/>
      <c r="F157" s="882"/>
      <c r="G157" s="883"/>
    </row>
    <row r="158" spans="1:7" x14ac:dyDescent="0.2">
      <c r="A158" s="884" t="s">
        <v>259</v>
      </c>
      <c r="B158" s="784"/>
      <c r="C158" s="546" t="s">
        <v>257</v>
      </c>
      <c r="D158" s="547" t="s">
        <v>262</v>
      </c>
      <c r="E158" s="784" t="s">
        <v>506</v>
      </c>
      <c r="F158" s="784"/>
      <c r="G158" s="548" t="s">
        <v>656</v>
      </c>
    </row>
    <row r="159" spans="1:7" x14ac:dyDescent="0.2">
      <c r="A159" s="898" t="s">
        <v>725</v>
      </c>
      <c r="B159" s="899"/>
      <c r="C159" s="391" t="s">
        <v>726</v>
      </c>
      <c r="D159" s="362">
        <v>225</v>
      </c>
      <c r="E159" s="899" t="s">
        <v>727</v>
      </c>
      <c r="F159" s="899"/>
      <c r="G159" s="549">
        <v>44825</v>
      </c>
    </row>
    <row r="160" spans="1:7" x14ac:dyDescent="0.2">
      <c r="A160" s="898" t="s">
        <v>728</v>
      </c>
      <c r="B160" s="899"/>
      <c r="C160" s="391" t="s">
        <v>729</v>
      </c>
      <c r="D160" s="362">
        <v>222</v>
      </c>
      <c r="E160" s="899" t="s">
        <v>730</v>
      </c>
      <c r="F160" s="899"/>
      <c r="G160" s="549">
        <v>44823</v>
      </c>
    </row>
    <row r="161" spans="1:7" x14ac:dyDescent="0.2">
      <c r="A161" s="898" t="s">
        <v>739</v>
      </c>
      <c r="B161" s="899"/>
      <c r="C161" s="391" t="s">
        <v>740</v>
      </c>
      <c r="D161" s="362">
        <v>255.8</v>
      </c>
      <c r="E161" s="899" t="s">
        <v>741</v>
      </c>
      <c r="F161" s="899"/>
      <c r="G161" s="549">
        <v>44825</v>
      </c>
    </row>
    <row r="162" spans="1:7" x14ac:dyDescent="0.2">
      <c r="A162" s="898"/>
      <c r="B162" s="899"/>
      <c r="C162" s="391"/>
      <c r="D162" s="362"/>
      <c r="E162" s="900"/>
      <c r="F162" s="901"/>
      <c r="G162" s="550"/>
    </row>
    <row r="163" spans="1:7" ht="13.5" thickBot="1" x14ac:dyDescent="0.25">
      <c r="A163" s="902"/>
      <c r="B163" s="903"/>
      <c r="C163" s="551" t="s">
        <v>521</v>
      </c>
      <c r="D163" s="552">
        <v>225</v>
      </c>
      <c r="E163" s="904"/>
      <c r="F163" s="905"/>
      <c r="G163" s="906"/>
    </row>
    <row r="164" spans="1:7" x14ac:dyDescent="0.2">
      <c r="A164" s="47"/>
      <c r="B164" s="378"/>
      <c r="C164" s="342"/>
      <c r="D164" s="46"/>
      <c r="E164" s="46"/>
      <c r="F164" s="378"/>
      <c r="G164" s="378"/>
    </row>
    <row r="165" spans="1:7" ht="38.25" x14ac:dyDescent="0.2">
      <c r="A165" s="348" t="s">
        <v>742</v>
      </c>
      <c r="B165" s="349" t="s">
        <v>266</v>
      </c>
      <c r="C165" s="350" t="s">
        <v>743</v>
      </c>
      <c r="D165" s="351" t="s">
        <v>217</v>
      </c>
      <c r="E165" s="351"/>
      <c r="F165" s="349"/>
      <c r="G165" s="530">
        <v>510.36</v>
      </c>
    </row>
    <row r="166" spans="1:7" ht="25.5" x14ac:dyDescent="0.2">
      <c r="A166" s="539" t="s">
        <v>714</v>
      </c>
      <c r="B166" s="353" t="s">
        <v>266</v>
      </c>
      <c r="C166" s="391" t="s">
        <v>323</v>
      </c>
      <c r="D166" s="362" t="s">
        <v>96</v>
      </c>
      <c r="E166" s="362">
        <v>0.13600000000000001</v>
      </c>
      <c r="F166" s="361">
        <v>218.69</v>
      </c>
      <c r="G166" s="540">
        <v>29.74</v>
      </c>
    </row>
    <row r="167" spans="1:7" ht="25.5" x14ac:dyDescent="0.2">
      <c r="A167" s="539" t="s">
        <v>715</v>
      </c>
      <c r="B167" s="353" t="s">
        <v>266</v>
      </c>
      <c r="C167" s="391" t="s">
        <v>549</v>
      </c>
      <c r="D167" s="362" t="s">
        <v>97</v>
      </c>
      <c r="E167" s="362">
        <v>0.28699999999999998</v>
      </c>
      <c r="F167" s="361">
        <v>77.180000000000007</v>
      </c>
      <c r="G167" s="540">
        <v>22.15</v>
      </c>
    </row>
    <row r="168" spans="1:7" ht="25.5" x14ac:dyDescent="0.2">
      <c r="A168" s="539" t="s">
        <v>718</v>
      </c>
      <c r="B168" s="353" t="s">
        <v>266</v>
      </c>
      <c r="C168" s="391" t="s">
        <v>719</v>
      </c>
      <c r="D168" s="362" t="s">
        <v>19</v>
      </c>
      <c r="E168" s="362">
        <v>1.2E-2</v>
      </c>
      <c r="F168" s="361">
        <v>705.07</v>
      </c>
      <c r="G168" s="540">
        <v>8.4600000000000009</v>
      </c>
    </row>
    <row r="169" spans="1:7" x14ac:dyDescent="0.2">
      <c r="A169" s="539" t="s">
        <v>720</v>
      </c>
      <c r="B169" s="353" t="s">
        <v>266</v>
      </c>
      <c r="C169" s="391" t="s">
        <v>721</v>
      </c>
      <c r="D169" s="362" t="s">
        <v>98</v>
      </c>
      <c r="E169" s="362">
        <v>0.64</v>
      </c>
      <c r="F169" s="361">
        <v>18.95</v>
      </c>
      <c r="G169" s="540">
        <v>12.12</v>
      </c>
    </row>
    <row r="170" spans="1:7" x14ac:dyDescent="0.2">
      <c r="A170" s="539" t="s">
        <v>706</v>
      </c>
      <c r="B170" s="353" t="s">
        <v>266</v>
      </c>
      <c r="C170" s="391" t="s">
        <v>136</v>
      </c>
      <c r="D170" s="362" t="s">
        <v>98</v>
      </c>
      <c r="E170" s="362">
        <v>1.28</v>
      </c>
      <c r="F170" s="361">
        <v>17.82</v>
      </c>
      <c r="G170" s="540">
        <v>22.8</v>
      </c>
    </row>
    <row r="171" spans="1:7" ht="13.5" thickBot="1" x14ac:dyDescent="0.25">
      <c r="A171" s="541" t="s">
        <v>744</v>
      </c>
      <c r="B171" s="357" t="s">
        <v>269</v>
      </c>
      <c r="C171" s="542" t="s">
        <v>745</v>
      </c>
      <c r="D171" s="543" t="s">
        <v>226</v>
      </c>
      <c r="E171" s="543">
        <v>1.03</v>
      </c>
      <c r="F171" s="544">
        <v>403</v>
      </c>
      <c r="G171" s="545">
        <v>415.09</v>
      </c>
    </row>
    <row r="172" spans="1:7" ht="13.5" thickBot="1" x14ac:dyDescent="0.25">
      <c r="A172" s="47"/>
      <c r="B172" s="378"/>
      <c r="C172" s="342"/>
      <c r="D172" s="46"/>
      <c r="E172" s="46"/>
      <c r="F172" s="378"/>
      <c r="G172" s="378"/>
    </row>
    <row r="173" spans="1:7" x14ac:dyDescent="0.2">
      <c r="A173" s="881" t="s">
        <v>746</v>
      </c>
      <c r="B173" s="882"/>
      <c r="C173" s="882"/>
      <c r="D173" s="882"/>
      <c r="E173" s="882"/>
      <c r="F173" s="882"/>
      <c r="G173" s="883"/>
    </row>
    <row r="174" spans="1:7" x14ac:dyDescent="0.2">
      <c r="A174" s="884" t="s">
        <v>259</v>
      </c>
      <c r="B174" s="784"/>
      <c r="C174" s="546" t="s">
        <v>257</v>
      </c>
      <c r="D174" s="547" t="s">
        <v>262</v>
      </c>
      <c r="E174" s="784" t="s">
        <v>506</v>
      </c>
      <c r="F174" s="784"/>
      <c r="G174" s="548" t="s">
        <v>656</v>
      </c>
    </row>
    <row r="175" spans="1:7" x14ac:dyDescent="0.2">
      <c r="A175" s="898" t="s">
        <v>725</v>
      </c>
      <c r="B175" s="899"/>
      <c r="C175" s="391" t="s">
        <v>726</v>
      </c>
      <c r="D175" s="362">
        <v>348</v>
      </c>
      <c r="E175" s="899" t="s">
        <v>727</v>
      </c>
      <c r="F175" s="899"/>
      <c r="G175" s="549">
        <v>44825</v>
      </c>
    </row>
    <row r="176" spans="1:7" x14ac:dyDescent="0.2">
      <c r="A176" s="898" t="s">
        <v>728</v>
      </c>
      <c r="B176" s="899"/>
      <c r="C176" s="391" t="s">
        <v>729</v>
      </c>
      <c r="D176" s="362">
        <v>425</v>
      </c>
      <c r="E176" s="899" t="s">
        <v>730</v>
      </c>
      <c r="F176" s="899"/>
      <c r="G176" s="549">
        <v>44823</v>
      </c>
    </row>
    <row r="177" spans="1:7" x14ac:dyDescent="0.2">
      <c r="A177" s="898" t="s">
        <v>731</v>
      </c>
      <c r="B177" s="899"/>
      <c r="C177" s="391" t="s">
        <v>732</v>
      </c>
      <c r="D177" s="362">
        <v>403</v>
      </c>
      <c r="E177" s="899" t="s">
        <v>733</v>
      </c>
      <c r="F177" s="899"/>
      <c r="G177" s="549">
        <v>44847</v>
      </c>
    </row>
    <row r="178" spans="1:7" x14ac:dyDescent="0.2">
      <c r="A178" s="898"/>
      <c r="B178" s="899"/>
      <c r="C178" s="391"/>
      <c r="D178" s="362"/>
      <c r="E178" s="900"/>
      <c r="F178" s="901"/>
      <c r="G178" s="550"/>
    </row>
    <row r="179" spans="1:7" ht="13.5" thickBot="1" x14ac:dyDescent="0.25">
      <c r="A179" s="902"/>
      <c r="B179" s="903"/>
      <c r="C179" s="551" t="s">
        <v>521</v>
      </c>
      <c r="D179" s="552">
        <v>403</v>
      </c>
      <c r="E179" s="904"/>
      <c r="F179" s="905"/>
      <c r="G179" s="906"/>
    </row>
    <row r="180" spans="1:7" ht="13.5" thickBot="1" x14ac:dyDescent="0.25">
      <c r="A180" s="47"/>
      <c r="B180" s="378"/>
      <c r="C180" s="342"/>
      <c r="D180" s="46"/>
      <c r="E180" s="46"/>
      <c r="F180" s="378"/>
      <c r="G180" s="378"/>
    </row>
    <row r="181" spans="1:7" ht="38.25" x14ac:dyDescent="0.2">
      <c r="A181" s="553" t="s">
        <v>747</v>
      </c>
      <c r="B181" s="554" t="s">
        <v>266</v>
      </c>
      <c r="C181" s="555" t="s">
        <v>748</v>
      </c>
      <c r="D181" s="556" t="s">
        <v>217</v>
      </c>
      <c r="E181" s="556"/>
      <c r="F181" s="554"/>
      <c r="G181" s="557">
        <v>610.47</v>
      </c>
    </row>
    <row r="182" spans="1:7" ht="25.5" x14ac:dyDescent="0.2">
      <c r="A182" s="539" t="s">
        <v>714</v>
      </c>
      <c r="B182" s="353" t="s">
        <v>266</v>
      </c>
      <c r="C182" s="391" t="s">
        <v>323</v>
      </c>
      <c r="D182" s="362" t="s">
        <v>96</v>
      </c>
      <c r="E182" s="362">
        <v>0.16700000000000001</v>
      </c>
      <c r="F182" s="361">
        <v>218.69</v>
      </c>
      <c r="G182" s="540">
        <v>36.520000000000003</v>
      </c>
    </row>
    <row r="183" spans="1:7" ht="25.5" x14ac:dyDescent="0.2">
      <c r="A183" s="539" t="s">
        <v>715</v>
      </c>
      <c r="B183" s="353" t="s">
        <v>266</v>
      </c>
      <c r="C183" s="391" t="s">
        <v>549</v>
      </c>
      <c r="D183" s="362" t="s">
        <v>97</v>
      </c>
      <c r="E183" s="362">
        <v>0.35199999999999998</v>
      </c>
      <c r="F183" s="361">
        <v>77.180000000000007</v>
      </c>
      <c r="G183" s="540">
        <v>27.16</v>
      </c>
    </row>
    <row r="184" spans="1:7" ht="25.5" x14ac:dyDescent="0.2">
      <c r="A184" s="539" t="s">
        <v>718</v>
      </c>
      <c r="B184" s="353" t="s">
        <v>266</v>
      </c>
      <c r="C184" s="391" t="s">
        <v>719</v>
      </c>
      <c r="D184" s="362" t="s">
        <v>19</v>
      </c>
      <c r="E184" s="362">
        <v>2.8000000000000001E-2</v>
      </c>
      <c r="F184" s="361">
        <v>705.07</v>
      </c>
      <c r="G184" s="540">
        <v>19.739999999999998</v>
      </c>
    </row>
    <row r="185" spans="1:7" x14ac:dyDescent="0.2">
      <c r="A185" s="539" t="s">
        <v>720</v>
      </c>
      <c r="B185" s="353" t="s">
        <v>266</v>
      </c>
      <c r="C185" s="391" t="s">
        <v>721</v>
      </c>
      <c r="D185" s="362" t="s">
        <v>98</v>
      </c>
      <c r="E185" s="362">
        <v>0.78700000000000003</v>
      </c>
      <c r="F185" s="361">
        <v>18.95</v>
      </c>
      <c r="G185" s="540">
        <v>14.91</v>
      </c>
    </row>
    <row r="186" spans="1:7" x14ac:dyDescent="0.2">
      <c r="A186" s="539" t="s">
        <v>706</v>
      </c>
      <c r="B186" s="353" t="s">
        <v>266</v>
      </c>
      <c r="C186" s="391" t="s">
        <v>136</v>
      </c>
      <c r="D186" s="362" t="s">
        <v>98</v>
      </c>
      <c r="E186" s="362">
        <v>1.5740000000000001</v>
      </c>
      <c r="F186" s="361">
        <v>17.82</v>
      </c>
      <c r="G186" s="540">
        <v>28.04</v>
      </c>
    </row>
    <row r="187" spans="1:7" ht="13.5" thickBot="1" x14ac:dyDescent="0.25">
      <c r="A187" s="541" t="s">
        <v>749</v>
      </c>
      <c r="B187" s="357" t="s">
        <v>269</v>
      </c>
      <c r="C187" s="542" t="s">
        <v>750</v>
      </c>
      <c r="D187" s="543" t="s">
        <v>226</v>
      </c>
      <c r="E187" s="543">
        <v>1.03</v>
      </c>
      <c r="F187" s="544">
        <v>470</v>
      </c>
      <c r="G187" s="545">
        <v>484.1</v>
      </c>
    </row>
    <row r="188" spans="1:7" ht="13.5" thickBot="1" x14ac:dyDescent="0.25">
      <c r="A188" s="47"/>
      <c r="B188" s="378"/>
      <c r="C188" s="342"/>
      <c r="D188" s="46"/>
      <c r="E188" s="46"/>
      <c r="F188" s="378"/>
      <c r="G188" s="378"/>
    </row>
    <row r="189" spans="1:7" x14ac:dyDescent="0.2">
      <c r="A189" s="881" t="s">
        <v>751</v>
      </c>
      <c r="B189" s="882"/>
      <c r="C189" s="882"/>
      <c r="D189" s="882"/>
      <c r="E189" s="882"/>
      <c r="F189" s="882"/>
      <c r="G189" s="883"/>
    </row>
    <row r="190" spans="1:7" x14ac:dyDescent="0.2">
      <c r="A190" s="884" t="s">
        <v>259</v>
      </c>
      <c r="B190" s="784"/>
      <c r="C190" s="546" t="s">
        <v>257</v>
      </c>
      <c r="D190" s="547" t="s">
        <v>262</v>
      </c>
      <c r="E190" s="784" t="s">
        <v>506</v>
      </c>
      <c r="F190" s="784"/>
      <c r="G190" s="548" t="s">
        <v>656</v>
      </c>
    </row>
    <row r="191" spans="1:7" x14ac:dyDescent="0.2">
      <c r="A191" s="898" t="s">
        <v>725</v>
      </c>
      <c r="B191" s="899"/>
      <c r="C191" s="391" t="s">
        <v>726</v>
      </c>
      <c r="D191" s="362">
        <v>470</v>
      </c>
      <c r="E191" s="899" t="s">
        <v>727</v>
      </c>
      <c r="F191" s="899"/>
      <c r="G191" s="549">
        <v>44825</v>
      </c>
    </row>
    <row r="192" spans="1:7" x14ac:dyDescent="0.2">
      <c r="A192" s="898" t="s">
        <v>728</v>
      </c>
      <c r="B192" s="899"/>
      <c r="C192" s="391" t="s">
        <v>729</v>
      </c>
      <c r="D192" s="362">
        <v>466</v>
      </c>
      <c r="E192" s="899" t="s">
        <v>730</v>
      </c>
      <c r="F192" s="899"/>
      <c r="G192" s="549">
        <v>44823</v>
      </c>
    </row>
    <row r="193" spans="1:7" x14ac:dyDescent="0.2">
      <c r="A193" s="898" t="s">
        <v>731</v>
      </c>
      <c r="B193" s="899"/>
      <c r="C193" s="391" t="s">
        <v>732</v>
      </c>
      <c r="D193" s="362">
        <v>523</v>
      </c>
      <c r="E193" s="899" t="s">
        <v>733</v>
      </c>
      <c r="F193" s="899"/>
      <c r="G193" s="549">
        <v>44847</v>
      </c>
    </row>
    <row r="194" spans="1:7" x14ac:dyDescent="0.2">
      <c r="A194" s="898"/>
      <c r="B194" s="899"/>
      <c r="C194" s="391"/>
      <c r="D194" s="362"/>
      <c r="E194" s="900"/>
      <c r="F194" s="901"/>
      <c r="G194" s="550"/>
    </row>
    <row r="195" spans="1:7" ht="13.5" thickBot="1" x14ac:dyDescent="0.25">
      <c r="A195" s="902"/>
      <c r="B195" s="903"/>
      <c r="C195" s="551" t="s">
        <v>521</v>
      </c>
      <c r="D195" s="552">
        <v>470</v>
      </c>
      <c r="E195" s="904"/>
      <c r="F195" s="905"/>
      <c r="G195" s="906"/>
    </row>
    <row r="196" spans="1:7" ht="13.5" thickBot="1" x14ac:dyDescent="0.25">
      <c r="A196" s="47"/>
      <c r="B196" s="378"/>
      <c r="C196" s="342"/>
      <c r="D196" s="46"/>
      <c r="E196" s="46"/>
      <c r="F196" s="378"/>
      <c r="G196" s="378"/>
    </row>
    <row r="197" spans="1:7" ht="38.25" x14ac:dyDescent="0.2">
      <c r="A197" s="553" t="s">
        <v>752</v>
      </c>
      <c r="B197" s="554" t="s">
        <v>266</v>
      </c>
      <c r="C197" s="555" t="s">
        <v>753</v>
      </c>
      <c r="D197" s="556" t="s">
        <v>217</v>
      </c>
      <c r="E197" s="556"/>
      <c r="F197" s="554"/>
      <c r="G197" s="557">
        <v>776.12</v>
      </c>
    </row>
    <row r="198" spans="1:7" ht="25.5" x14ac:dyDescent="0.2">
      <c r="A198" s="539" t="s">
        <v>714</v>
      </c>
      <c r="B198" s="353" t="s">
        <v>266</v>
      </c>
      <c r="C198" s="391" t="s">
        <v>323</v>
      </c>
      <c r="D198" s="362" t="s">
        <v>96</v>
      </c>
      <c r="E198" s="362">
        <v>0.20899999999999999</v>
      </c>
      <c r="F198" s="361">
        <v>218.69</v>
      </c>
      <c r="G198" s="540">
        <v>45.7</v>
      </c>
    </row>
    <row r="199" spans="1:7" ht="25.5" x14ac:dyDescent="0.2">
      <c r="A199" s="539" t="s">
        <v>715</v>
      </c>
      <c r="B199" s="353" t="s">
        <v>266</v>
      </c>
      <c r="C199" s="391" t="s">
        <v>549</v>
      </c>
      <c r="D199" s="362" t="s">
        <v>97</v>
      </c>
      <c r="E199" s="362">
        <v>0.4405</v>
      </c>
      <c r="F199" s="361">
        <v>77.180000000000007</v>
      </c>
      <c r="G199" s="540">
        <v>33.99</v>
      </c>
    </row>
    <row r="200" spans="1:7" ht="25.5" x14ac:dyDescent="0.2">
      <c r="A200" s="539" t="s">
        <v>718</v>
      </c>
      <c r="B200" s="353" t="s">
        <v>266</v>
      </c>
      <c r="C200" s="391" t="s">
        <v>719</v>
      </c>
      <c r="D200" s="362" t="s">
        <v>19</v>
      </c>
      <c r="E200" s="362">
        <v>3.5000000000000003E-2</v>
      </c>
      <c r="F200" s="361">
        <v>705.07</v>
      </c>
      <c r="G200" s="540">
        <v>24.67</v>
      </c>
    </row>
    <row r="201" spans="1:7" x14ac:dyDescent="0.2">
      <c r="A201" s="539" t="s">
        <v>720</v>
      </c>
      <c r="B201" s="353" t="s">
        <v>266</v>
      </c>
      <c r="C201" s="391" t="s">
        <v>721</v>
      </c>
      <c r="D201" s="362" t="s">
        <v>98</v>
      </c>
      <c r="E201" s="362">
        <v>0.9849</v>
      </c>
      <c r="F201" s="361">
        <v>18.95</v>
      </c>
      <c r="G201" s="540">
        <v>18.66</v>
      </c>
    </row>
    <row r="202" spans="1:7" x14ac:dyDescent="0.2">
      <c r="A202" s="539" t="s">
        <v>706</v>
      </c>
      <c r="B202" s="353" t="s">
        <v>266</v>
      </c>
      <c r="C202" s="391" t="s">
        <v>136</v>
      </c>
      <c r="D202" s="362" t="s">
        <v>98</v>
      </c>
      <c r="E202" s="362">
        <v>1.9698</v>
      </c>
      <c r="F202" s="361">
        <v>17.82</v>
      </c>
      <c r="G202" s="540">
        <v>35.1</v>
      </c>
    </row>
    <row r="203" spans="1:7" ht="13.5" thickBot="1" x14ac:dyDescent="0.25">
      <c r="A203" s="541" t="s">
        <v>754</v>
      </c>
      <c r="B203" s="357" t="s">
        <v>269</v>
      </c>
      <c r="C203" s="542" t="s">
        <v>755</v>
      </c>
      <c r="D203" s="543" t="s">
        <v>226</v>
      </c>
      <c r="E203" s="543">
        <v>1.03</v>
      </c>
      <c r="F203" s="544">
        <v>600</v>
      </c>
      <c r="G203" s="545">
        <v>618</v>
      </c>
    </row>
    <row r="204" spans="1:7" ht="13.5" thickBot="1" x14ac:dyDescent="0.25">
      <c r="A204" s="47"/>
      <c r="B204" s="378"/>
      <c r="C204" s="342"/>
      <c r="D204" s="46"/>
      <c r="E204" s="46"/>
      <c r="F204" s="378"/>
      <c r="G204" s="378"/>
    </row>
    <row r="205" spans="1:7" x14ac:dyDescent="0.2">
      <c r="A205" s="881" t="s">
        <v>756</v>
      </c>
      <c r="B205" s="882"/>
      <c r="C205" s="882"/>
      <c r="D205" s="882"/>
      <c r="E205" s="882"/>
      <c r="F205" s="882"/>
      <c r="G205" s="883"/>
    </row>
    <row r="206" spans="1:7" x14ac:dyDescent="0.2">
      <c r="A206" s="884" t="s">
        <v>259</v>
      </c>
      <c r="B206" s="784"/>
      <c r="C206" s="546" t="s">
        <v>257</v>
      </c>
      <c r="D206" s="547" t="s">
        <v>262</v>
      </c>
      <c r="E206" s="784" t="s">
        <v>506</v>
      </c>
      <c r="F206" s="784"/>
      <c r="G206" s="548" t="s">
        <v>656</v>
      </c>
    </row>
    <row r="207" spans="1:7" x14ac:dyDescent="0.2">
      <c r="A207" s="898" t="s">
        <v>725</v>
      </c>
      <c r="B207" s="899"/>
      <c r="C207" s="391" t="s">
        <v>726</v>
      </c>
      <c r="D207" s="362">
        <v>600</v>
      </c>
      <c r="E207" s="899" t="s">
        <v>727</v>
      </c>
      <c r="F207" s="899"/>
      <c r="G207" s="549">
        <v>44825</v>
      </c>
    </row>
    <row r="208" spans="1:7" x14ac:dyDescent="0.2">
      <c r="A208" s="898" t="s">
        <v>728</v>
      </c>
      <c r="B208" s="899"/>
      <c r="C208" s="391" t="s">
        <v>729</v>
      </c>
      <c r="D208" s="362">
        <v>598</v>
      </c>
      <c r="E208" s="899" t="s">
        <v>730</v>
      </c>
      <c r="F208" s="899"/>
      <c r="G208" s="549">
        <v>44823</v>
      </c>
    </row>
    <row r="209" spans="1:8" x14ac:dyDescent="0.2">
      <c r="A209" s="898" t="s">
        <v>731</v>
      </c>
      <c r="B209" s="899"/>
      <c r="C209" s="391" t="s">
        <v>732</v>
      </c>
      <c r="D209" s="362">
        <v>781</v>
      </c>
      <c r="E209" s="899" t="s">
        <v>733</v>
      </c>
      <c r="F209" s="899"/>
      <c r="G209" s="549">
        <v>44847</v>
      </c>
    </row>
    <row r="210" spans="1:8" x14ac:dyDescent="0.2">
      <c r="A210" s="898"/>
      <c r="B210" s="899"/>
      <c r="C210" s="391"/>
      <c r="D210" s="362"/>
      <c r="E210" s="900"/>
      <c r="F210" s="901"/>
      <c r="G210" s="550"/>
    </row>
    <row r="211" spans="1:8" ht="13.5" thickBot="1" x14ac:dyDescent="0.25">
      <c r="A211" s="902"/>
      <c r="B211" s="903"/>
      <c r="C211" s="551" t="s">
        <v>521</v>
      </c>
      <c r="D211" s="552">
        <v>600</v>
      </c>
      <c r="E211" s="904"/>
      <c r="F211" s="905"/>
      <c r="G211" s="906"/>
    </row>
    <row r="212" spans="1:8" x14ac:dyDescent="0.2">
      <c r="D212" s="126"/>
      <c r="F212" s="378"/>
      <c r="G212" s="378"/>
    </row>
    <row r="213" spans="1:8" x14ac:dyDescent="0.2">
      <c r="A213" s="387" t="s">
        <v>571</v>
      </c>
      <c r="B213" s="388" t="s">
        <v>492</v>
      </c>
      <c r="C213" s="389" t="s">
        <v>123</v>
      </c>
      <c r="D213" s="390" t="s">
        <v>2</v>
      </c>
      <c r="E213" s="390" t="s">
        <v>3</v>
      </c>
      <c r="F213" s="388" t="s">
        <v>572</v>
      </c>
      <c r="G213" s="388" t="s">
        <v>573</v>
      </c>
      <c r="H213" s="378"/>
    </row>
    <row r="214" spans="1:8" x14ac:dyDescent="0.2">
      <c r="A214" s="348" t="s">
        <v>625</v>
      </c>
      <c r="B214" s="349" t="s">
        <v>266</v>
      </c>
      <c r="C214" s="350" t="s">
        <v>637</v>
      </c>
      <c r="D214" s="351" t="s">
        <v>226</v>
      </c>
      <c r="E214" s="351" t="s">
        <v>575</v>
      </c>
      <c r="F214" s="349" t="s">
        <v>575</v>
      </c>
      <c r="G214" s="383">
        <v>5205.5200000000004</v>
      </c>
      <c r="H214" s="378"/>
    </row>
    <row r="215" spans="1:8" x14ac:dyDescent="0.2">
      <c r="A215" s="380" t="s">
        <v>643</v>
      </c>
      <c r="B215" s="353" t="s">
        <v>266</v>
      </c>
      <c r="C215" s="391" t="s">
        <v>644</v>
      </c>
      <c r="D215" s="362" t="s">
        <v>162</v>
      </c>
      <c r="E215" s="362">
        <v>58.66</v>
      </c>
      <c r="F215" s="361">
        <v>17.28</v>
      </c>
      <c r="G215" s="540">
        <v>1013.64</v>
      </c>
      <c r="H215" s="378"/>
    </row>
    <row r="216" spans="1:8" x14ac:dyDescent="0.2">
      <c r="A216" s="380" t="s">
        <v>645</v>
      </c>
      <c r="B216" s="353" t="s">
        <v>266</v>
      </c>
      <c r="C216" s="391" t="s">
        <v>646</v>
      </c>
      <c r="D216" s="362" t="s">
        <v>216</v>
      </c>
      <c r="E216" s="363">
        <v>4.22</v>
      </c>
      <c r="F216" s="361">
        <v>430.94</v>
      </c>
      <c r="G216" s="540">
        <v>1818.56</v>
      </c>
      <c r="H216" s="378"/>
    </row>
    <row r="217" spans="1:8" ht="25.5" x14ac:dyDescent="0.2">
      <c r="A217" s="380" t="s">
        <v>647</v>
      </c>
      <c r="B217" s="353" t="s">
        <v>266</v>
      </c>
      <c r="C217" s="391" t="s">
        <v>648</v>
      </c>
      <c r="D217" s="362" t="s">
        <v>215</v>
      </c>
      <c r="E217" s="362">
        <v>37.44</v>
      </c>
      <c r="F217" s="361">
        <v>63.39</v>
      </c>
      <c r="G217" s="540">
        <v>2373.3200000000002</v>
      </c>
      <c r="H217" s="378"/>
    </row>
    <row r="218" spans="1:8" ht="13.5" thickBot="1" x14ac:dyDescent="0.25"/>
    <row r="219" spans="1:8" x14ac:dyDescent="0.2">
      <c r="A219" s="407" t="s">
        <v>492</v>
      </c>
      <c r="B219" s="408" t="s">
        <v>552</v>
      </c>
      <c r="C219" s="907" t="s">
        <v>533</v>
      </c>
      <c r="D219" s="907"/>
      <c r="E219" s="907"/>
      <c r="F219" s="907"/>
      <c r="G219" s="422" t="s">
        <v>217</v>
      </c>
    </row>
    <row r="220" spans="1:8" x14ac:dyDescent="0.2">
      <c r="A220" s="908" t="s">
        <v>170</v>
      </c>
      <c r="B220" s="909"/>
      <c r="C220" s="909"/>
      <c r="D220" s="909"/>
      <c r="E220" s="909"/>
      <c r="F220" s="909"/>
      <c r="G220" s="910"/>
    </row>
    <row r="221" spans="1:8" ht="25.5" x14ac:dyDescent="0.2">
      <c r="A221" s="142" t="s">
        <v>269</v>
      </c>
      <c r="B221" s="409" t="s">
        <v>514</v>
      </c>
      <c r="C221" s="410" t="s">
        <v>278</v>
      </c>
      <c r="D221" s="413" t="s">
        <v>217</v>
      </c>
      <c r="E221" s="411">
        <v>0.3</v>
      </c>
      <c r="F221" s="559">
        <v>2.13</v>
      </c>
      <c r="G221" s="540">
        <v>0.63</v>
      </c>
    </row>
    <row r="222" spans="1:8" x14ac:dyDescent="0.2">
      <c r="A222" s="142" t="s">
        <v>269</v>
      </c>
      <c r="B222" s="409" t="s">
        <v>515</v>
      </c>
      <c r="C222" s="410" t="s">
        <v>279</v>
      </c>
      <c r="D222" s="413" t="s">
        <v>280</v>
      </c>
      <c r="E222" s="411">
        <v>0.2</v>
      </c>
      <c r="F222" s="559">
        <v>0.84</v>
      </c>
      <c r="G222" s="540">
        <v>0.16</v>
      </c>
    </row>
    <row r="223" spans="1:8" x14ac:dyDescent="0.2">
      <c r="A223" s="142" t="s">
        <v>269</v>
      </c>
      <c r="B223" s="409" t="s">
        <v>516</v>
      </c>
      <c r="C223" s="410" t="s">
        <v>281</v>
      </c>
      <c r="D223" s="413" t="s">
        <v>226</v>
      </c>
      <c r="E223" s="411">
        <v>1</v>
      </c>
      <c r="F223" s="559">
        <v>5.21</v>
      </c>
      <c r="G223" s="540">
        <v>5.21</v>
      </c>
    </row>
    <row r="224" spans="1:8" x14ac:dyDescent="0.2">
      <c r="A224" s="142" t="s">
        <v>269</v>
      </c>
      <c r="B224" s="409" t="s">
        <v>517</v>
      </c>
      <c r="C224" s="410" t="s">
        <v>282</v>
      </c>
      <c r="D224" s="413" t="s">
        <v>226</v>
      </c>
      <c r="E224" s="411">
        <v>1</v>
      </c>
      <c r="F224" s="559">
        <v>6.3</v>
      </c>
      <c r="G224" s="540">
        <v>6.3</v>
      </c>
    </row>
    <row r="225" spans="1:7" x14ac:dyDescent="0.2">
      <c r="A225" s="142" t="s">
        <v>269</v>
      </c>
      <c r="B225" s="409" t="s">
        <v>518</v>
      </c>
      <c r="C225" s="410" t="s">
        <v>283</v>
      </c>
      <c r="D225" s="413"/>
      <c r="E225" s="411">
        <v>1</v>
      </c>
      <c r="F225" s="559">
        <v>11.21</v>
      </c>
      <c r="G225" s="540">
        <v>11.21</v>
      </c>
    </row>
    <row r="226" spans="1:7" x14ac:dyDescent="0.2">
      <c r="A226" s="911" t="s">
        <v>172</v>
      </c>
      <c r="B226" s="912"/>
      <c r="C226" s="912"/>
      <c r="D226" s="912"/>
      <c r="E226" s="912"/>
      <c r="F226" s="912"/>
      <c r="G226" s="414">
        <v>23.51</v>
      </c>
    </row>
    <row r="227" spans="1:7" x14ac:dyDescent="0.2">
      <c r="A227" s="908" t="s">
        <v>171</v>
      </c>
      <c r="B227" s="909"/>
      <c r="C227" s="909"/>
      <c r="D227" s="909"/>
      <c r="E227" s="909"/>
      <c r="F227" s="909"/>
      <c r="G227" s="910"/>
    </row>
    <row r="228" spans="1:7" x14ac:dyDescent="0.2">
      <c r="A228" s="142" t="s">
        <v>167</v>
      </c>
      <c r="B228" s="353">
        <v>88264</v>
      </c>
      <c r="C228" s="355" t="s">
        <v>284</v>
      </c>
      <c r="D228" s="353" t="s">
        <v>98</v>
      </c>
      <c r="E228" s="384">
        <v>0.05</v>
      </c>
      <c r="F228" s="531">
        <v>23.24</v>
      </c>
      <c r="G228" s="540">
        <v>1.1599999999999999</v>
      </c>
    </row>
    <row r="229" spans="1:7" x14ac:dyDescent="0.2">
      <c r="A229" s="142" t="s">
        <v>167</v>
      </c>
      <c r="B229" s="417">
        <v>88316</v>
      </c>
      <c r="C229" s="410" t="s">
        <v>136</v>
      </c>
      <c r="D229" s="353" t="s">
        <v>98</v>
      </c>
      <c r="E229" s="415">
        <v>0.05</v>
      </c>
      <c r="F229" s="558">
        <v>17.82</v>
      </c>
      <c r="G229" s="540">
        <v>0.89</v>
      </c>
    </row>
    <row r="230" spans="1:7" x14ac:dyDescent="0.2">
      <c r="A230" s="911" t="s">
        <v>172</v>
      </c>
      <c r="B230" s="912"/>
      <c r="C230" s="912"/>
      <c r="D230" s="912"/>
      <c r="E230" s="912"/>
      <c r="F230" s="912"/>
      <c r="G230" s="414">
        <v>2.0499999999999998</v>
      </c>
    </row>
    <row r="231" spans="1:7" ht="13.5" thickBot="1" x14ac:dyDescent="0.25">
      <c r="A231" s="913" t="s">
        <v>223</v>
      </c>
      <c r="B231" s="914"/>
      <c r="C231" s="914"/>
      <c r="D231" s="914"/>
      <c r="E231" s="914"/>
      <c r="F231" s="914"/>
      <c r="G231" s="419">
        <v>25.56</v>
      </c>
    </row>
  </sheetData>
  <mergeCells count="89">
    <mergeCell ref="C219:F219"/>
    <mergeCell ref="A220:G220"/>
    <mergeCell ref="A226:F226"/>
    <mergeCell ref="A230:F230"/>
    <mergeCell ref="A231:F231"/>
    <mergeCell ref="A227:G227"/>
    <mergeCell ref="A206:B206"/>
    <mergeCell ref="E206:F206"/>
    <mergeCell ref="A210:B210"/>
    <mergeCell ref="E210:F210"/>
    <mergeCell ref="A211:B211"/>
    <mergeCell ref="E211:G211"/>
    <mergeCell ref="A207:B207"/>
    <mergeCell ref="E207:F207"/>
    <mergeCell ref="A208:B208"/>
    <mergeCell ref="E208:F208"/>
    <mergeCell ref="A209:B209"/>
    <mergeCell ref="E209:F209"/>
    <mergeCell ref="A194:B194"/>
    <mergeCell ref="E194:F194"/>
    <mergeCell ref="A195:B195"/>
    <mergeCell ref="E195:G195"/>
    <mergeCell ref="A205:G205"/>
    <mergeCell ref="A191:B191"/>
    <mergeCell ref="E191:F191"/>
    <mergeCell ref="A192:B192"/>
    <mergeCell ref="E192:F192"/>
    <mergeCell ref="A193:B193"/>
    <mergeCell ref="E193:F193"/>
    <mergeCell ref="A179:B179"/>
    <mergeCell ref="E179:G179"/>
    <mergeCell ref="A189:G189"/>
    <mergeCell ref="A190:B190"/>
    <mergeCell ref="E190:F190"/>
    <mergeCell ref="A176:B176"/>
    <mergeCell ref="E176:F176"/>
    <mergeCell ref="A177:B177"/>
    <mergeCell ref="E177:F177"/>
    <mergeCell ref="A178:B178"/>
    <mergeCell ref="E178:F178"/>
    <mergeCell ref="A173:G173"/>
    <mergeCell ref="A174:B174"/>
    <mergeCell ref="E174:F174"/>
    <mergeCell ref="A175:B175"/>
    <mergeCell ref="E175:F175"/>
    <mergeCell ref="A161:B161"/>
    <mergeCell ref="E161:F161"/>
    <mergeCell ref="A162:B162"/>
    <mergeCell ref="E162:F162"/>
    <mergeCell ref="A163:B163"/>
    <mergeCell ref="E163:G163"/>
    <mergeCell ref="A158:B158"/>
    <mergeCell ref="E158:F158"/>
    <mergeCell ref="A159:B159"/>
    <mergeCell ref="E159:F159"/>
    <mergeCell ref="A160:B160"/>
    <mergeCell ref="E160:F160"/>
    <mergeCell ref="A144:B144"/>
    <mergeCell ref="E144:F144"/>
    <mergeCell ref="A145:B145"/>
    <mergeCell ref="E145:G145"/>
    <mergeCell ref="A157:G157"/>
    <mergeCell ref="A141:B141"/>
    <mergeCell ref="E141:F141"/>
    <mergeCell ref="A142:B142"/>
    <mergeCell ref="E142:F142"/>
    <mergeCell ref="A143:B143"/>
    <mergeCell ref="E143:F143"/>
    <mergeCell ref="C6:D6"/>
    <mergeCell ref="A6:B6"/>
    <mergeCell ref="A139:G139"/>
    <mergeCell ref="A140:B140"/>
    <mergeCell ref="E140:F140"/>
    <mergeCell ref="A91:H91"/>
    <mergeCell ref="A109:H109"/>
    <mergeCell ref="A128:H128"/>
    <mergeCell ref="A7:H7"/>
    <mergeCell ref="A8:H8"/>
    <mergeCell ref="A9:H9"/>
    <mergeCell ref="A1:H1"/>
    <mergeCell ref="A2:H2"/>
    <mergeCell ref="A3:B3"/>
    <mergeCell ref="E3:H3"/>
    <mergeCell ref="A4:B4"/>
    <mergeCell ref="E4:H5"/>
    <mergeCell ref="A5:B5"/>
    <mergeCell ref="C3:D3"/>
    <mergeCell ref="C4:D4"/>
    <mergeCell ref="C5:D5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87" fitToHeight="0" orientation="landscape" r:id="rId1"/>
  <headerFooter>
    <oddFooter>&amp;L&amp;A&amp;C___________________________________________
Magno Silva Bahia
Eng. Civil - CREA 121.754.849-1&amp;R&amp;P/&amp;N</oddFooter>
  </headerFooter>
  <rowBreaks count="6" manualBreakCount="6">
    <brk id="38" max="7" man="1"/>
    <brk id="72" max="7" man="1"/>
    <brk id="92" max="7" man="1"/>
    <brk id="111" max="7" man="1"/>
    <brk id="129" max="7" man="1"/>
    <brk id="196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13"/>
  <sheetViews>
    <sheetView view="pageBreakPreview" topLeftCell="A70" zoomScale="115" zoomScaleNormal="100" zoomScaleSheetLayoutView="115" workbookViewId="0">
      <selection activeCell="E78" sqref="A1:XFD1048576"/>
    </sheetView>
  </sheetViews>
  <sheetFormatPr defaultRowHeight="12.75" x14ac:dyDescent="0.2"/>
  <cols>
    <col min="1" max="2" width="17.140625" style="172" customWidth="1"/>
    <col min="3" max="3" width="64.140625" style="172" customWidth="1"/>
    <col min="4" max="4" width="9.28515625" style="172" bestFit="1" customWidth="1"/>
    <col min="5" max="5" width="20.42578125" style="172" customWidth="1"/>
    <col min="6" max="6" width="9.28515625" style="172" bestFit="1" customWidth="1"/>
    <col min="7" max="7" width="10.28515625" style="172" customWidth="1"/>
    <col min="8" max="16384" width="9.140625" style="172"/>
  </cols>
  <sheetData>
    <row r="1" spans="1:7" x14ac:dyDescent="0.2">
      <c r="A1" s="866" t="s">
        <v>33</v>
      </c>
      <c r="B1" s="867"/>
      <c r="C1" s="868"/>
      <c r="D1" s="868"/>
      <c r="E1" s="868"/>
      <c r="F1" s="868"/>
      <c r="G1" s="869"/>
    </row>
    <row r="2" spans="1:7" x14ac:dyDescent="0.2">
      <c r="A2" s="870" t="s">
        <v>344</v>
      </c>
      <c r="B2" s="871"/>
      <c r="C2" s="872"/>
      <c r="D2" s="872"/>
      <c r="E2" s="872"/>
      <c r="F2" s="872"/>
      <c r="G2" s="873"/>
    </row>
    <row r="3" spans="1:7" x14ac:dyDescent="0.2">
      <c r="A3" s="930" t="s">
        <v>34</v>
      </c>
      <c r="B3" s="931"/>
      <c r="C3" s="403" t="s">
        <v>224</v>
      </c>
      <c r="D3" s="926" t="s">
        <v>78</v>
      </c>
      <c r="E3" s="926"/>
      <c r="F3" s="926"/>
      <c r="G3" s="927"/>
    </row>
    <row r="4" spans="1:7" x14ac:dyDescent="0.2">
      <c r="A4" s="930" t="s">
        <v>35</v>
      </c>
      <c r="B4" s="931"/>
      <c r="C4" s="403" t="s">
        <v>135</v>
      </c>
      <c r="D4" s="928" t="s">
        <v>799</v>
      </c>
      <c r="E4" s="928"/>
      <c r="F4" s="928"/>
      <c r="G4" s="929"/>
    </row>
    <row r="5" spans="1:7" x14ac:dyDescent="0.2">
      <c r="A5" s="930" t="s">
        <v>36</v>
      </c>
      <c r="B5" s="931"/>
      <c r="C5" s="403" t="s">
        <v>344</v>
      </c>
      <c r="D5" s="928"/>
      <c r="E5" s="928"/>
      <c r="F5" s="928"/>
      <c r="G5" s="929"/>
    </row>
    <row r="6" spans="1:7" x14ac:dyDescent="0.2">
      <c r="A6" s="930" t="s">
        <v>184</v>
      </c>
      <c r="B6" s="931"/>
      <c r="C6" s="404">
        <v>31722.03</v>
      </c>
      <c r="D6" s="403" t="s">
        <v>604</v>
      </c>
      <c r="E6" s="405">
        <v>0.20699999999999999</v>
      </c>
      <c r="F6" s="172" t="s">
        <v>546</v>
      </c>
      <c r="G6" s="406">
        <v>0.14030000000000001</v>
      </c>
    </row>
    <row r="7" spans="1:7" ht="13.5" thickBot="1" x14ac:dyDescent="0.25">
      <c r="A7" s="918"/>
      <c r="B7" s="919"/>
      <c r="C7" s="920"/>
      <c r="D7" s="920"/>
      <c r="E7" s="920"/>
      <c r="F7" s="920"/>
      <c r="G7" s="921"/>
    </row>
    <row r="8" spans="1:7" ht="13.5" thickBot="1" x14ac:dyDescent="0.25">
      <c r="A8" s="890" t="s">
        <v>285</v>
      </c>
      <c r="B8" s="891"/>
      <c r="C8" s="892"/>
      <c r="D8" s="892"/>
      <c r="E8" s="892"/>
      <c r="F8" s="892"/>
      <c r="G8" s="893"/>
    </row>
    <row r="9" spans="1:7" x14ac:dyDescent="0.2">
      <c r="A9" s="922"/>
      <c r="B9" s="923"/>
      <c r="C9" s="924"/>
      <c r="D9" s="924"/>
      <c r="E9" s="924"/>
      <c r="F9" s="924"/>
      <c r="G9" s="925"/>
    </row>
    <row r="10" spans="1:7" ht="13.5" thickBot="1" x14ac:dyDescent="0.25"/>
    <row r="11" spans="1:7" ht="25.5" x14ac:dyDescent="0.2">
      <c r="A11" s="143" t="s">
        <v>492</v>
      </c>
      <c r="B11" s="144" t="s">
        <v>772</v>
      </c>
      <c r="C11" s="144" t="s">
        <v>773</v>
      </c>
      <c r="D11" s="144" t="s">
        <v>215</v>
      </c>
      <c r="E11" s="144" t="s">
        <v>3</v>
      </c>
      <c r="F11" s="144" t="s">
        <v>276</v>
      </c>
      <c r="G11" s="145" t="s">
        <v>277</v>
      </c>
    </row>
    <row r="12" spans="1:7" ht="25.5" x14ac:dyDescent="0.2">
      <c r="A12" s="175" t="s">
        <v>167</v>
      </c>
      <c r="B12" s="417" t="s">
        <v>766</v>
      </c>
      <c r="C12" s="410" t="s">
        <v>769</v>
      </c>
      <c r="D12" s="353" t="s">
        <v>6</v>
      </c>
      <c r="E12" s="415">
        <v>6</v>
      </c>
      <c r="F12" s="567">
        <v>936.7</v>
      </c>
      <c r="G12" s="416">
        <v>5620.2</v>
      </c>
    </row>
    <row r="13" spans="1:7" ht="38.25" x14ac:dyDescent="0.2">
      <c r="A13" s="175"/>
      <c r="B13" s="417" t="s">
        <v>767</v>
      </c>
      <c r="C13" s="410" t="s">
        <v>770</v>
      </c>
      <c r="D13" s="353" t="s">
        <v>6</v>
      </c>
      <c r="E13" s="415">
        <v>3</v>
      </c>
      <c r="F13" s="567">
        <v>1189.1600000000001</v>
      </c>
      <c r="G13" s="416">
        <v>3567.48</v>
      </c>
    </row>
    <row r="14" spans="1:7" ht="25.5" x14ac:dyDescent="0.2">
      <c r="A14" s="175"/>
      <c r="B14" s="417" t="s">
        <v>768</v>
      </c>
      <c r="C14" s="410" t="s">
        <v>190</v>
      </c>
      <c r="D14" s="353" t="s">
        <v>6</v>
      </c>
      <c r="E14" s="423">
        <v>12</v>
      </c>
      <c r="F14" s="567">
        <v>912.76</v>
      </c>
      <c r="G14" s="416">
        <v>10953.12</v>
      </c>
    </row>
    <row r="15" spans="1:7" ht="38.25" x14ac:dyDescent="0.2">
      <c r="A15" s="175"/>
      <c r="B15" s="417">
        <v>93212</v>
      </c>
      <c r="C15" s="410" t="s">
        <v>771</v>
      </c>
      <c r="D15" s="353" t="s">
        <v>6</v>
      </c>
      <c r="E15" s="415">
        <v>6</v>
      </c>
      <c r="F15" s="567">
        <v>971.33</v>
      </c>
      <c r="G15" s="416">
        <v>5827.98</v>
      </c>
    </row>
    <row r="16" spans="1:7" ht="13.5" thickBot="1" x14ac:dyDescent="0.25">
      <c r="A16" s="913" t="s">
        <v>223</v>
      </c>
      <c r="B16" s="914"/>
      <c r="C16" s="914"/>
      <c r="D16" s="914"/>
      <c r="E16" s="914"/>
      <c r="F16" s="914"/>
      <c r="G16" s="424">
        <v>25968.78</v>
      </c>
    </row>
    <row r="17" spans="1:7" ht="13.5" thickBot="1" x14ac:dyDescent="0.25"/>
    <row r="18" spans="1:7" x14ac:dyDescent="0.2">
      <c r="A18" s="420" t="s">
        <v>492</v>
      </c>
      <c r="B18" s="421" t="s">
        <v>557</v>
      </c>
      <c r="C18" s="907" t="s">
        <v>251</v>
      </c>
      <c r="D18" s="907"/>
      <c r="E18" s="907"/>
      <c r="F18" s="907"/>
      <c r="G18" s="422" t="s">
        <v>215</v>
      </c>
    </row>
    <row r="19" spans="1:7" x14ac:dyDescent="0.2">
      <c r="A19" s="175" t="s">
        <v>167</v>
      </c>
      <c r="B19" s="417">
        <v>88316</v>
      </c>
      <c r="C19" s="410" t="s">
        <v>136</v>
      </c>
      <c r="D19" s="353" t="s">
        <v>98</v>
      </c>
      <c r="E19" s="415">
        <v>1.2</v>
      </c>
      <c r="F19" s="564">
        <v>17.82</v>
      </c>
      <c r="G19" s="416">
        <v>21.38</v>
      </c>
    </row>
    <row r="20" spans="1:7" x14ac:dyDescent="0.2">
      <c r="A20" s="175" t="s">
        <v>167</v>
      </c>
      <c r="B20" s="417">
        <v>88309</v>
      </c>
      <c r="C20" s="410" t="s">
        <v>252</v>
      </c>
      <c r="D20" s="353" t="s">
        <v>98</v>
      </c>
      <c r="E20" s="415">
        <v>0.5</v>
      </c>
      <c r="F20" s="567">
        <v>22.41</v>
      </c>
      <c r="G20" s="416">
        <v>11.2</v>
      </c>
    </row>
    <row r="21" spans="1:7" ht="36.75" x14ac:dyDescent="0.2">
      <c r="A21" s="175" t="s">
        <v>167</v>
      </c>
      <c r="B21" s="417">
        <v>88631</v>
      </c>
      <c r="C21" s="410" t="s">
        <v>253</v>
      </c>
      <c r="D21" s="353" t="s">
        <v>216</v>
      </c>
      <c r="E21" s="423">
        <v>2E-3</v>
      </c>
      <c r="F21" s="569">
        <v>624.79999999999995</v>
      </c>
      <c r="G21" s="416">
        <v>1.24</v>
      </c>
    </row>
    <row r="22" spans="1:7" ht="25.5" x14ac:dyDescent="0.2">
      <c r="A22" s="175" t="s">
        <v>269</v>
      </c>
      <c r="B22" s="417" t="s">
        <v>255</v>
      </c>
      <c r="C22" s="410" t="s">
        <v>254</v>
      </c>
      <c r="D22" s="353" t="s">
        <v>256</v>
      </c>
      <c r="E22" s="415">
        <v>16</v>
      </c>
      <c r="F22" s="418">
        <v>5.15</v>
      </c>
      <c r="G22" s="416">
        <v>82.4</v>
      </c>
    </row>
    <row r="23" spans="1:7" ht="13.5" thickBot="1" x14ac:dyDescent="0.25">
      <c r="A23" s="913" t="s">
        <v>223</v>
      </c>
      <c r="B23" s="914"/>
      <c r="C23" s="914"/>
      <c r="D23" s="914"/>
      <c r="E23" s="914"/>
      <c r="F23" s="914"/>
      <c r="G23" s="424">
        <v>116.22</v>
      </c>
    </row>
    <row r="24" spans="1:7" ht="13.5" thickBot="1" x14ac:dyDescent="0.25">
      <c r="A24" s="104"/>
      <c r="B24" s="7"/>
      <c r="C24" s="7"/>
      <c r="D24" s="7"/>
      <c r="E24" s="7"/>
      <c r="F24" s="7"/>
      <c r="G24" s="427"/>
    </row>
    <row r="25" spans="1:7" x14ac:dyDescent="0.2">
      <c r="A25" s="420" t="s">
        <v>492</v>
      </c>
      <c r="B25" s="421" t="s">
        <v>558</v>
      </c>
      <c r="C25" s="907" t="s">
        <v>519</v>
      </c>
      <c r="D25" s="907"/>
      <c r="E25" s="907"/>
      <c r="F25" s="907"/>
      <c r="G25" s="422" t="s">
        <v>256</v>
      </c>
    </row>
    <row r="26" spans="1:7" x14ac:dyDescent="0.2">
      <c r="A26" s="175" t="s">
        <v>167</v>
      </c>
      <c r="B26" s="417" t="s">
        <v>792</v>
      </c>
      <c r="C26" s="410" t="s">
        <v>221</v>
      </c>
      <c r="D26" s="353" t="s">
        <v>98</v>
      </c>
      <c r="E26" s="415">
        <v>1</v>
      </c>
      <c r="F26" s="567">
        <v>22.16</v>
      </c>
      <c r="G26" s="416">
        <v>22.16</v>
      </c>
    </row>
    <row r="27" spans="1:7" x14ac:dyDescent="0.2">
      <c r="A27" s="175" t="s">
        <v>167</v>
      </c>
      <c r="B27" s="417" t="s">
        <v>793</v>
      </c>
      <c r="C27" s="410" t="s">
        <v>222</v>
      </c>
      <c r="D27" s="353" t="s">
        <v>98</v>
      </c>
      <c r="E27" s="415">
        <v>0.5</v>
      </c>
      <c r="F27" s="567">
        <v>23.47</v>
      </c>
      <c r="G27" s="416">
        <v>11.73</v>
      </c>
    </row>
    <row r="28" spans="1:7" x14ac:dyDescent="0.2">
      <c r="A28" s="175" t="s">
        <v>167</v>
      </c>
      <c r="B28" s="417" t="s">
        <v>706</v>
      </c>
      <c r="C28" s="410" t="s">
        <v>136</v>
      </c>
      <c r="D28" s="353" t="s">
        <v>98</v>
      </c>
      <c r="E28" s="415">
        <v>2</v>
      </c>
      <c r="F28" s="567">
        <v>17.82</v>
      </c>
      <c r="G28" s="416">
        <v>35.64</v>
      </c>
    </row>
    <row r="29" spans="1:7" ht="25.5" x14ac:dyDescent="0.2">
      <c r="A29" s="175" t="s">
        <v>269</v>
      </c>
      <c r="B29" s="417" t="s">
        <v>794</v>
      </c>
      <c r="C29" s="410" t="s">
        <v>797</v>
      </c>
      <c r="D29" s="353" t="s">
        <v>217</v>
      </c>
      <c r="E29" s="415">
        <v>1.4</v>
      </c>
      <c r="F29" s="567">
        <v>6.4</v>
      </c>
      <c r="G29" s="416">
        <v>8.9600000000000009</v>
      </c>
    </row>
    <row r="30" spans="1:7" ht="25.5" x14ac:dyDescent="0.2">
      <c r="A30" s="175" t="s">
        <v>269</v>
      </c>
      <c r="B30" s="417" t="s">
        <v>795</v>
      </c>
      <c r="C30" s="410" t="s">
        <v>798</v>
      </c>
      <c r="D30" s="353" t="s">
        <v>217</v>
      </c>
      <c r="E30" s="415">
        <v>3</v>
      </c>
      <c r="F30" s="567">
        <v>23.01</v>
      </c>
      <c r="G30" s="416">
        <v>69.03</v>
      </c>
    </row>
    <row r="31" spans="1:7" x14ac:dyDescent="0.2">
      <c r="A31" s="175" t="s">
        <v>269</v>
      </c>
      <c r="B31" s="417" t="s">
        <v>796</v>
      </c>
      <c r="C31" s="410" t="s">
        <v>219</v>
      </c>
      <c r="D31" s="353" t="s">
        <v>220</v>
      </c>
      <c r="E31" s="415">
        <v>0.33</v>
      </c>
      <c r="F31" s="567">
        <v>34.06</v>
      </c>
      <c r="G31" s="416">
        <v>11.23</v>
      </c>
    </row>
    <row r="32" spans="1:7" ht="13.5" thickBot="1" x14ac:dyDescent="0.25">
      <c r="A32" s="913" t="s">
        <v>223</v>
      </c>
      <c r="B32" s="914"/>
      <c r="C32" s="914"/>
      <c r="D32" s="914"/>
      <c r="E32" s="914"/>
      <c r="F32" s="914"/>
      <c r="G32" s="424">
        <v>158.75</v>
      </c>
    </row>
    <row r="33" spans="1:7" ht="13.5" thickBot="1" x14ac:dyDescent="0.25">
      <c r="A33" s="104"/>
      <c r="B33" s="7"/>
      <c r="C33" s="7"/>
      <c r="D33" s="7"/>
      <c r="E33" s="7"/>
      <c r="F33" s="7"/>
      <c r="G33" s="427"/>
    </row>
    <row r="34" spans="1:7" x14ac:dyDescent="0.2">
      <c r="A34" s="420" t="s">
        <v>492</v>
      </c>
      <c r="B34" s="421" t="s">
        <v>559</v>
      </c>
      <c r="C34" s="907" t="s">
        <v>534</v>
      </c>
      <c r="D34" s="907"/>
      <c r="E34" s="907"/>
      <c r="F34" s="907"/>
      <c r="G34" s="422" t="s">
        <v>215</v>
      </c>
    </row>
    <row r="35" spans="1:7" x14ac:dyDescent="0.2">
      <c r="A35" s="908" t="s">
        <v>170</v>
      </c>
      <c r="B35" s="909"/>
      <c r="C35" s="909"/>
      <c r="D35" s="909"/>
      <c r="E35" s="909"/>
      <c r="F35" s="909"/>
      <c r="G35" s="910"/>
    </row>
    <row r="36" spans="1:7" ht="38.25" x14ac:dyDescent="0.2">
      <c r="A36" s="175" t="s">
        <v>269</v>
      </c>
      <c r="B36" s="409" t="s">
        <v>488</v>
      </c>
      <c r="C36" s="410" t="s">
        <v>225</v>
      </c>
      <c r="D36" s="413" t="s">
        <v>226</v>
      </c>
      <c r="E36" s="411">
        <v>4</v>
      </c>
      <c r="F36" s="567">
        <v>0.26</v>
      </c>
      <c r="G36" s="412">
        <v>1.04</v>
      </c>
    </row>
    <row r="37" spans="1:7" ht="25.5" x14ac:dyDescent="0.2">
      <c r="A37" s="175" t="s">
        <v>269</v>
      </c>
      <c r="B37" s="409" t="s">
        <v>489</v>
      </c>
      <c r="C37" s="410" t="s">
        <v>227</v>
      </c>
      <c r="D37" s="413" t="s">
        <v>215</v>
      </c>
      <c r="E37" s="411">
        <v>1</v>
      </c>
      <c r="F37" s="567">
        <v>1027.96</v>
      </c>
      <c r="G37" s="412">
        <v>1027.96</v>
      </c>
    </row>
    <row r="38" spans="1:7" x14ac:dyDescent="0.2">
      <c r="A38" s="911" t="s">
        <v>172</v>
      </c>
      <c r="B38" s="912"/>
      <c r="C38" s="912"/>
      <c r="D38" s="912"/>
      <c r="E38" s="912"/>
      <c r="F38" s="912"/>
      <c r="G38" s="414">
        <v>1029</v>
      </c>
    </row>
    <row r="39" spans="1:7" x14ac:dyDescent="0.2">
      <c r="A39" s="908" t="s">
        <v>171</v>
      </c>
      <c r="B39" s="909"/>
      <c r="C39" s="909"/>
      <c r="D39" s="909"/>
      <c r="E39" s="909"/>
      <c r="F39" s="909"/>
      <c r="G39" s="910"/>
    </row>
    <row r="40" spans="1:7" x14ac:dyDescent="0.2">
      <c r="A40" s="175" t="s">
        <v>167</v>
      </c>
      <c r="B40" s="417">
        <v>88316</v>
      </c>
      <c r="C40" s="410" t="s">
        <v>136</v>
      </c>
      <c r="D40" s="353" t="s">
        <v>98</v>
      </c>
      <c r="E40" s="415">
        <v>0.4</v>
      </c>
      <c r="F40" s="567">
        <v>17.82</v>
      </c>
      <c r="G40" s="416">
        <v>7.13</v>
      </c>
    </row>
    <row r="41" spans="1:7" x14ac:dyDescent="0.2">
      <c r="A41" s="911" t="s">
        <v>172</v>
      </c>
      <c r="B41" s="912"/>
      <c r="C41" s="912"/>
      <c r="D41" s="912"/>
      <c r="E41" s="912"/>
      <c r="F41" s="912"/>
      <c r="G41" s="414">
        <v>7.13</v>
      </c>
    </row>
    <row r="42" spans="1:7" ht="13.5" thickBot="1" x14ac:dyDescent="0.25">
      <c r="A42" s="913" t="s">
        <v>223</v>
      </c>
      <c r="B42" s="914"/>
      <c r="C42" s="914"/>
      <c r="D42" s="914"/>
      <c r="E42" s="914"/>
      <c r="F42" s="914"/>
      <c r="G42" s="424">
        <v>1036.1300000000001</v>
      </c>
    </row>
    <row r="43" spans="1:7" ht="13.5" thickBot="1" x14ac:dyDescent="0.25">
      <c r="A43" s="104"/>
      <c r="B43" s="7"/>
      <c r="C43" s="7"/>
      <c r="D43" s="7"/>
      <c r="E43" s="7"/>
      <c r="F43" s="7"/>
      <c r="G43" s="427"/>
    </row>
    <row r="44" spans="1:7" x14ac:dyDescent="0.2">
      <c r="A44" s="420" t="s">
        <v>492</v>
      </c>
      <c r="B44" s="421" t="s">
        <v>560</v>
      </c>
      <c r="C44" s="907" t="s">
        <v>520</v>
      </c>
      <c r="D44" s="907"/>
      <c r="E44" s="907"/>
      <c r="F44" s="907"/>
      <c r="G44" s="422" t="s">
        <v>256</v>
      </c>
    </row>
    <row r="45" spans="1:7" x14ac:dyDescent="0.2">
      <c r="A45" s="908" t="s">
        <v>170</v>
      </c>
      <c r="B45" s="909"/>
      <c r="C45" s="909"/>
      <c r="D45" s="909"/>
      <c r="E45" s="909"/>
      <c r="F45" s="909"/>
      <c r="G45" s="910"/>
    </row>
    <row r="46" spans="1:7" ht="38.25" x14ac:dyDescent="0.2">
      <c r="A46" s="175" t="s">
        <v>269</v>
      </c>
      <c r="B46" s="409" t="s">
        <v>488</v>
      </c>
      <c r="C46" s="410" t="s">
        <v>225</v>
      </c>
      <c r="D46" s="413" t="s">
        <v>226</v>
      </c>
      <c r="E46" s="411">
        <v>4</v>
      </c>
      <c r="F46" s="567">
        <v>0.26</v>
      </c>
      <c r="G46" s="412">
        <v>1.04</v>
      </c>
    </row>
    <row r="47" spans="1:7" ht="25.5" x14ac:dyDescent="0.2">
      <c r="A47" s="175" t="s">
        <v>269</v>
      </c>
      <c r="B47" s="409" t="s">
        <v>489</v>
      </c>
      <c r="C47" s="514" t="s">
        <v>227</v>
      </c>
      <c r="D47" s="413" t="s">
        <v>215</v>
      </c>
      <c r="E47" s="411">
        <v>0.11</v>
      </c>
      <c r="F47" s="567">
        <v>1027.96</v>
      </c>
      <c r="G47" s="412">
        <v>113.08</v>
      </c>
    </row>
    <row r="48" spans="1:7" x14ac:dyDescent="0.2">
      <c r="A48" s="911" t="s">
        <v>172</v>
      </c>
      <c r="B48" s="912"/>
      <c r="C48" s="912"/>
      <c r="D48" s="912"/>
      <c r="E48" s="912"/>
      <c r="F48" s="912"/>
      <c r="G48" s="414">
        <v>114.12</v>
      </c>
    </row>
    <row r="49" spans="1:7" x14ac:dyDescent="0.2">
      <c r="A49" s="908" t="s">
        <v>171</v>
      </c>
      <c r="B49" s="909"/>
      <c r="C49" s="909"/>
      <c r="D49" s="909"/>
      <c r="E49" s="909"/>
      <c r="F49" s="909"/>
      <c r="G49" s="910"/>
    </row>
    <row r="50" spans="1:7" x14ac:dyDescent="0.2">
      <c r="A50" s="175" t="s">
        <v>167</v>
      </c>
      <c r="B50" s="417">
        <v>88316</v>
      </c>
      <c r="C50" s="410" t="s">
        <v>136</v>
      </c>
      <c r="D50" s="353" t="s">
        <v>98</v>
      </c>
      <c r="E50" s="415">
        <v>0.4</v>
      </c>
      <c r="F50" s="567">
        <v>17.82</v>
      </c>
      <c r="G50" s="416">
        <v>7.13</v>
      </c>
    </row>
    <row r="51" spans="1:7" x14ac:dyDescent="0.2">
      <c r="A51" s="911" t="s">
        <v>172</v>
      </c>
      <c r="B51" s="912"/>
      <c r="C51" s="912"/>
      <c r="D51" s="912"/>
      <c r="E51" s="912"/>
      <c r="F51" s="912"/>
      <c r="G51" s="414">
        <v>7.13</v>
      </c>
    </row>
    <row r="52" spans="1:7" ht="13.5" thickBot="1" x14ac:dyDescent="0.25">
      <c r="A52" s="913" t="s">
        <v>223</v>
      </c>
      <c r="B52" s="914"/>
      <c r="C52" s="914"/>
      <c r="D52" s="914"/>
      <c r="E52" s="914"/>
      <c r="F52" s="914"/>
      <c r="G52" s="424">
        <v>121.25</v>
      </c>
    </row>
    <row r="53" spans="1:7" x14ac:dyDescent="0.2">
      <c r="A53" s="104"/>
      <c r="B53" s="428"/>
      <c r="C53" s="428"/>
      <c r="D53" s="428"/>
      <c r="E53" s="428"/>
      <c r="F53" s="428"/>
      <c r="G53" s="429"/>
    </row>
    <row r="54" spans="1:7" x14ac:dyDescent="0.2">
      <c r="A54" s="104"/>
      <c r="B54" s="428"/>
      <c r="C54" s="428"/>
      <c r="D54" s="428"/>
      <c r="E54" s="428"/>
      <c r="F54" s="428"/>
      <c r="G54" s="429"/>
    </row>
    <row r="55" spans="1:7" ht="13.5" thickBot="1" x14ac:dyDescent="0.25">
      <c r="A55" s="104"/>
      <c r="B55" s="428"/>
      <c r="C55" s="428"/>
      <c r="D55" s="428"/>
      <c r="E55" s="428"/>
      <c r="F55" s="428"/>
      <c r="G55" s="429"/>
    </row>
    <row r="56" spans="1:7" ht="38.25" x14ac:dyDescent="0.2">
      <c r="A56" s="143" t="s">
        <v>492</v>
      </c>
      <c r="B56" s="144" t="s">
        <v>553</v>
      </c>
      <c r="C56" s="144" t="s">
        <v>491</v>
      </c>
      <c r="D56" s="144" t="s">
        <v>215</v>
      </c>
      <c r="E56" s="144" t="s">
        <v>3</v>
      </c>
      <c r="F56" s="144" t="s">
        <v>276</v>
      </c>
      <c r="G56" s="145" t="s">
        <v>277</v>
      </c>
    </row>
    <row r="57" spans="1:7" ht="22.5" x14ac:dyDescent="0.2">
      <c r="A57" s="430" t="s">
        <v>266</v>
      </c>
      <c r="B57" s="431" t="s">
        <v>775</v>
      </c>
      <c r="C57" s="432" t="s">
        <v>247</v>
      </c>
      <c r="D57" s="431" t="s">
        <v>96</v>
      </c>
      <c r="E57" s="563">
        <v>1.6999999999999999E-3</v>
      </c>
      <c r="F57" s="564">
        <v>132.52000000000001</v>
      </c>
      <c r="G57" s="433">
        <v>0.22</v>
      </c>
    </row>
    <row r="58" spans="1:7" ht="33.75" x14ac:dyDescent="0.2">
      <c r="A58" s="430" t="s">
        <v>266</v>
      </c>
      <c r="B58" s="431" t="s">
        <v>776</v>
      </c>
      <c r="C58" s="432" t="s">
        <v>168</v>
      </c>
      <c r="D58" s="431" t="s">
        <v>96</v>
      </c>
      <c r="E58" s="563">
        <v>1E-3</v>
      </c>
      <c r="F58" s="564">
        <v>276.14</v>
      </c>
      <c r="G58" s="433">
        <v>0.27</v>
      </c>
    </row>
    <row r="59" spans="1:7" ht="22.5" x14ac:dyDescent="0.2">
      <c r="A59" s="430" t="s">
        <v>266</v>
      </c>
      <c r="B59" s="431" t="s">
        <v>777</v>
      </c>
      <c r="C59" s="432" t="s">
        <v>267</v>
      </c>
      <c r="D59" s="431" t="s">
        <v>96</v>
      </c>
      <c r="E59" s="563">
        <v>2E-3</v>
      </c>
      <c r="F59" s="564">
        <v>11.36</v>
      </c>
      <c r="G59" s="433">
        <v>0.02</v>
      </c>
    </row>
    <row r="60" spans="1:7" ht="22.5" x14ac:dyDescent="0.2">
      <c r="A60" s="430" t="s">
        <v>266</v>
      </c>
      <c r="B60" s="431" t="s">
        <v>778</v>
      </c>
      <c r="C60" s="432" t="s">
        <v>268</v>
      </c>
      <c r="D60" s="431" t="s">
        <v>97</v>
      </c>
      <c r="E60" s="563">
        <v>4.0000000000000001E-3</v>
      </c>
      <c r="F60" s="564">
        <v>5.4</v>
      </c>
      <c r="G60" s="433">
        <v>0.02</v>
      </c>
    </row>
    <row r="61" spans="1:7" ht="22.5" x14ac:dyDescent="0.2">
      <c r="A61" s="430" t="s">
        <v>266</v>
      </c>
      <c r="B61" s="431" t="s">
        <v>779</v>
      </c>
      <c r="C61" s="432" t="s">
        <v>248</v>
      </c>
      <c r="D61" s="431" t="s">
        <v>97</v>
      </c>
      <c r="E61" s="563">
        <v>4.1000000000000003E-3</v>
      </c>
      <c r="F61" s="564">
        <v>33.39</v>
      </c>
      <c r="G61" s="433">
        <v>0.13</v>
      </c>
    </row>
    <row r="62" spans="1:7" ht="33.75" x14ac:dyDescent="0.2">
      <c r="A62" s="430" t="s">
        <v>266</v>
      </c>
      <c r="B62" s="431" t="s">
        <v>780</v>
      </c>
      <c r="C62" s="432" t="s">
        <v>192</v>
      </c>
      <c r="D62" s="431" t="s">
        <v>97</v>
      </c>
      <c r="E62" s="563">
        <v>4.8999999999999998E-3</v>
      </c>
      <c r="F62" s="564">
        <v>47.76</v>
      </c>
      <c r="G62" s="433">
        <v>0.23</v>
      </c>
    </row>
    <row r="63" spans="1:7" x14ac:dyDescent="0.2">
      <c r="A63" s="430" t="s">
        <v>266</v>
      </c>
      <c r="B63" s="431" t="s">
        <v>706</v>
      </c>
      <c r="C63" s="432" t="s">
        <v>136</v>
      </c>
      <c r="D63" s="431" t="s">
        <v>98</v>
      </c>
      <c r="E63" s="563">
        <v>5.7999999999999996E-3</v>
      </c>
      <c r="F63" s="565">
        <v>17.82</v>
      </c>
      <c r="G63" s="433">
        <v>0.1</v>
      </c>
    </row>
    <row r="64" spans="1:7" ht="13.5" thickBot="1" x14ac:dyDescent="0.25">
      <c r="A64" s="915" t="s">
        <v>214</v>
      </c>
      <c r="B64" s="916"/>
      <c r="C64" s="916"/>
      <c r="D64" s="916"/>
      <c r="E64" s="916"/>
      <c r="F64" s="917"/>
      <c r="G64" s="146">
        <v>0.99</v>
      </c>
    </row>
    <row r="65" spans="1:9" ht="13.5" thickBot="1" x14ac:dyDescent="0.25">
      <c r="F65" s="434"/>
      <c r="G65" s="435"/>
    </row>
    <row r="66" spans="1:9" ht="51" x14ac:dyDescent="0.2">
      <c r="A66" s="143" t="s">
        <v>492</v>
      </c>
      <c r="B66" s="144" t="s">
        <v>554</v>
      </c>
      <c r="C66" s="144" t="s">
        <v>494</v>
      </c>
      <c r="D66" s="144" t="s">
        <v>215</v>
      </c>
      <c r="E66" s="144" t="s">
        <v>3</v>
      </c>
      <c r="F66" s="144" t="s">
        <v>276</v>
      </c>
      <c r="G66" s="145" t="s">
        <v>277</v>
      </c>
    </row>
    <row r="67" spans="1:9" ht="22.5" x14ac:dyDescent="0.2">
      <c r="A67" s="431" t="s">
        <v>266</v>
      </c>
      <c r="B67" s="436" t="s">
        <v>781</v>
      </c>
      <c r="C67" s="432" t="s">
        <v>193</v>
      </c>
      <c r="D67" s="431" t="s">
        <v>96</v>
      </c>
      <c r="E67" s="568">
        <v>4.0000000000000001E-3</v>
      </c>
      <c r="F67" s="565">
        <v>328.24</v>
      </c>
      <c r="G67" s="433">
        <v>1.31</v>
      </c>
    </row>
    <row r="68" spans="1:9" ht="22.5" x14ac:dyDescent="0.2">
      <c r="A68" s="431" t="s">
        <v>266</v>
      </c>
      <c r="B68" s="436" t="s">
        <v>775</v>
      </c>
      <c r="C68" s="432" t="s">
        <v>247</v>
      </c>
      <c r="D68" s="431" t="s">
        <v>96</v>
      </c>
      <c r="E68" s="568">
        <v>1E-3</v>
      </c>
      <c r="F68" s="564">
        <v>132.52000000000001</v>
      </c>
      <c r="G68" s="433">
        <v>0.13</v>
      </c>
    </row>
    <row r="69" spans="1:9" ht="33.75" x14ac:dyDescent="0.2">
      <c r="A69" s="431" t="s">
        <v>266</v>
      </c>
      <c r="B69" s="436" t="s">
        <v>776</v>
      </c>
      <c r="C69" s="432" t="s">
        <v>168</v>
      </c>
      <c r="D69" s="431" t="s">
        <v>96</v>
      </c>
      <c r="E69" s="568">
        <v>1E-3</v>
      </c>
      <c r="F69" s="564">
        <v>276.14</v>
      </c>
      <c r="G69" s="433">
        <v>0.27</v>
      </c>
    </row>
    <row r="70" spans="1:9" ht="33.75" x14ac:dyDescent="0.2">
      <c r="A70" s="431" t="s">
        <v>266</v>
      </c>
      <c r="B70" s="431" t="s">
        <v>782</v>
      </c>
      <c r="C70" s="432" t="s">
        <v>179</v>
      </c>
      <c r="D70" s="431" t="s">
        <v>96</v>
      </c>
      <c r="E70" s="568">
        <v>1E-3</v>
      </c>
      <c r="F70" s="564">
        <v>216.44</v>
      </c>
      <c r="G70" s="433">
        <v>0.21</v>
      </c>
    </row>
    <row r="71" spans="1:9" ht="33.75" x14ac:dyDescent="0.2">
      <c r="A71" s="431" t="s">
        <v>266</v>
      </c>
      <c r="B71" s="431" t="s">
        <v>783</v>
      </c>
      <c r="C71" s="432" t="s">
        <v>180</v>
      </c>
      <c r="D71" s="431" t="s">
        <v>97</v>
      </c>
      <c r="E71" s="568">
        <v>3.0000000000000001E-3</v>
      </c>
      <c r="F71" s="564">
        <v>73.97</v>
      </c>
      <c r="G71" s="433">
        <v>0.22</v>
      </c>
    </row>
    <row r="72" spans="1:9" ht="33.75" x14ac:dyDescent="0.2">
      <c r="A72" s="431" t="s">
        <v>266</v>
      </c>
      <c r="B72" s="431" t="s">
        <v>784</v>
      </c>
      <c r="C72" s="432" t="s">
        <v>275</v>
      </c>
      <c r="D72" s="431" t="s">
        <v>96</v>
      </c>
      <c r="E72" s="568">
        <v>1E-3</v>
      </c>
      <c r="F72" s="564">
        <v>269.33</v>
      </c>
      <c r="G72" s="433">
        <v>0.26</v>
      </c>
    </row>
    <row r="73" spans="1:9" ht="22.5" x14ac:dyDescent="0.2">
      <c r="A73" s="431" t="s">
        <v>266</v>
      </c>
      <c r="B73" s="431" t="s">
        <v>779</v>
      </c>
      <c r="C73" s="432" t="s">
        <v>248</v>
      </c>
      <c r="D73" s="431" t="s">
        <v>97</v>
      </c>
      <c r="E73" s="568">
        <v>3.0000000000000001E-3</v>
      </c>
      <c r="F73" s="564">
        <v>33.39</v>
      </c>
      <c r="G73" s="433">
        <v>0.1</v>
      </c>
    </row>
    <row r="74" spans="1:9" ht="33.75" x14ac:dyDescent="0.2">
      <c r="A74" s="431" t="s">
        <v>266</v>
      </c>
      <c r="B74" s="431" t="s">
        <v>780</v>
      </c>
      <c r="C74" s="432" t="s">
        <v>192</v>
      </c>
      <c r="D74" s="431" t="s">
        <v>97</v>
      </c>
      <c r="E74" s="568">
        <v>3.0000000000000001E-3</v>
      </c>
      <c r="F74" s="564">
        <v>47.76</v>
      </c>
      <c r="G74" s="433">
        <v>0.14000000000000001</v>
      </c>
    </row>
    <row r="75" spans="1:9" x14ac:dyDescent="0.2">
      <c r="A75" s="431" t="s">
        <v>266</v>
      </c>
      <c r="B75" s="431" t="s">
        <v>706</v>
      </c>
      <c r="C75" s="432" t="s">
        <v>136</v>
      </c>
      <c r="D75" s="431" t="s">
        <v>98</v>
      </c>
      <c r="E75" s="568">
        <v>3.2000000000000001E-2</v>
      </c>
      <c r="F75" s="564">
        <v>17.82</v>
      </c>
      <c r="G75" s="433">
        <v>0.56999999999999995</v>
      </c>
    </row>
    <row r="76" spans="1:9" ht="22.5" x14ac:dyDescent="0.2">
      <c r="A76" s="431" t="s">
        <v>269</v>
      </c>
      <c r="B76" s="431" t="s">
        <v>713</v>
      </c>
      <c r="C76" s="432" t="s">
        <v>271</v>
      </c>
      <c r="D76" s="431" t="s">
        <v>19</v>
      </c>
      <c r="E76" s="568">
        <v>6.0000000000000001E-3</v>
      </c>
      <c r="F76" s="564">
        <v>110</v>
      </c>
      <c r="G76" s="433">
        <v>0.66</v>
      </c>
    </row>
    <row r="77" spans="1:9" ht="22.5" x14ac:dyDescent="0.2">
      <c r="A77" s="431" t="s">
        <v>269</v>
      </c>
      <c r="B77" s="431" t="s">
        <v>785</v>
      </c>
      <c r="C77" s="432" t="s">
        <v>272</v>
      </c>
      <c r="D77" s="431" t="s">
        <v>19</v>
      </c>
      <c r="E77" s="568">
        <v>7.0000000000000001E-3</v>
      </c>
      <c r="F77" s="564">
        <v>118.5</v>
      </c>
      <c r="G77" s="433">
        <v>0.82</v>
      </c>
    </row>
    <row r="78" spans="1:9" x14ac:dyDescent="0.2">
      <c r="A78" s="431" t="s">
        <v>269</v>
      </c>
      <c r="B78" s="431" t="s">
        <v>786</v>
      </c>
      <c r="C78" s="432" t="s">
        <v>273</v>
      </c>
      <c r="D78" s="431" t="s">
        <v>19</v>
      </c>
      <c r="E78" s="568">
        <v>1.4999999999999999E-2</v>
      </c>
      <c r="F78" s="564">
        <v>102.64</v>
      </c>
      <c r="G78" s="433">
        <v>1.53</v>
      </c>
    </row>
    <row r="79" spans="1:9" ht="13.5" thickBot="1" x14ac:dyDescent="0.25">
      <c r="A79" s="915" t="s">
        <v>214</v>
      </c>
      <c r="B79" s="916"/>
      <c r="C79" s="916"/>
      <c r="D79" s="916"/>
      <c r="E79" s="916"/>
      <c r="F79" s="917"/>
      <c r="G79" s="147">
        <v>6.22</v>
      </c>
      <c r="I79" s="172">
        <v>3.81</v>
      </c>
    </row>
    <row r="80" spans="1:9" ht="13.5" thickBot="1" x14ac:dyDescent="0.25">
      <c r="F80" s="434"/>
      <c r="G80" s="435"/>
    </row>
    <row r="81" spans="1:7" ht="25.5" x14ac:dyDescent="0.2">
      <c r="A81" s="143" t="s">
        <v>492</v>
      </c>
      <c r="B81" s="144" t="s">
        <v>555</v>
      </c>
      <c r="C81" s="144" t="s">
        <v>490</v>
      </c>
      <c r="D81" s="144" t="s">
        <v>215</v>
      </c>
      <c r="E81" s="144" t="s">
        <v>3</v>
      </c>
      <c r="F81" s="144" t="s">
        <v>276</v>
      </c>
      <c r="G81" s="145" t="s">
        <v>277</v>
      </c>
    </row>
    <row r="82" spans="1:7" ht="23.25" thickBot="1" x14ac:dyDescent="0.25">
      <c r="A82" s="437" t="s">
        <v>269</v>
      </c>
      <c r="B82" s="438" t="s">
        <v>788</v>
      </c>
      <c r="C82" s="439" t="s">
        <v>787</v>
      </c>
      <c r="D82" s="440" t="s">
        <v>162</v>
      </c>
      <c r="E82" s="441" t="s">
        <v>270</v>
      </c>
      <c r="F82" s="566">
        <v>4.7101699999999997</v>
      </c>
      <c r="G82" s="442">
        <v>5.65</v>
      </c>
    </row>
    <row r="83" spans="1:7" ht="13.5" thickBot="1" x14ac:dyDescent="0.25">
      <c r="F83" s="434"/>
      <c r="G83" s="435"/>
    </row>
    <row r="84" spans="1:7" ht="25.5" x14ac:dyDescent="0.2">
      <c r="A84" s="143" t="s">
        <v>492</v>
      </c>
      <c r="B84" s="144" t="s">
        <v>556</v>
      </c>
      <c r="C84" s="144" t="s">
        <v>493</v>
      </c>
      <c r="D84" s="144" t="s">
        <v>215</v>
      </c>
      <c r="E84" s="144" t="s">
        <v>3</v>
      </c>
      <c r="F84" s="144" t="s">
        <v>276</v>
      </c>
      <c r="G84" s="145" t="s">
        <v>277</v>
      </c>
    </row>
    <row r="85" spans="1:7" ht="23.25" thickBot="1" x14ac:dyDescent="0.25">
      <c r="A85" s="437" t="s">
        <v>269</v>
      </c>
      <c r="B85" s="438" t="s">
        <v>788</v>
      </c>
      <c r="C85" s="439" t="s">
        <v>789</v>
      </c>
      <c r="D85" s="440" t="s">
        <v>162</v>
      </c>
      <c r="E85" s="441" t="s">
        <v>274</v>
      </c>
      <c r="F85" s="566">
        <v>4.0233699999999999</v>
      </c>
      <c r="G85" s="442">
        <v>19.309999999999999</v>
      </c>
    </row>
    <row r="86" spans="1:7" ht="13.5" thickBot="1" x14ac:dyDescent="0.25">
      <c r="F86" s="434"/>
      <c r="G86" s="435"/>
    </row>
    <row r="87" spans="1:7" ht="13.5" thickBot="1" x14ac:dyDescent="0.25">
      <c r="A87" s="935" t="s">
        <v>687</v>
      </c>
      <c r="B87" s="936"/>
      <c r="C87" s="936"/>
      <c r="D87" s="936"/>
      <c r="E87" s="936"/>
      <c r="F87" s="936"/>
      <c r="G87" s="937"/>
    </row>
    <row r="88" spans="1:7" x14ac:dyDescent="0.2">
      <c r="A88" s="938" t="s">
        <v>561</v>
      </c>
      <c r="B88" s="939"/>
      <c r="C88" s="939"/>
      <c r="D88" s="939"/>
      <c r="E88" s="939"/>
      <c r="F88" s="939"/>
      <c r="G88" s="940"/>
    </row>
    <row r="89" spans="1:7" x14ac:dyDescent="0.2">
      <c r="A89" s="947" t="s">
        <v>257</v>
      </c>
      <c r="B89" s="948"/>
      <c r="C89" s="948"/>
      <c r="D89" s="525" t="s">
        <v>261</v>
      </c>
      <c r="E89" s="520" t="s">
        <v>497</v>
      </c>
      <c r="F89" s="523" t="s">
        <v>262</v>
      </c>
      <c r="G89" s="136" t="s">
        <v>501</v>
      </c>
    </row>
    <row r="90" spans="1:7" ht="12.75" customHeight="1" x14ac:dyDescent="0.2">
      <c r="A90" s="949" t="s">
        <v>691</v>
      </c>
      <c r="B90" s="950"/>
      <c r="C90" s="950"/>
      <c r="D90" s="526">
        <v>1</v>
      </c>
      <c r="E90" s="524">
        <v>5.8</v>
      </c>
      <c r="F90" s="425">
        <v>5.8</v>
      </c>
      <c r="G90" s="466">
        <v>44348</v>
      </c>
    </row>
    <row r="91" spans="1:7" ht="12.75" customHeight="1" x14ac:dyDescent="0.2">
      <c r="A91" s="949" t="s">
        <v>258</v>
      </c>
      <c r="B91" s="950"/>
      <c r="C91" s="950"/>
      <c r="D91" s="526">
        <v>1</v>
      </c>
      <c r="E91" s="524">
        <v>4.5</v>
      </c>
      <c r="F91" s="425">
        <v>4.5</v>
      </c>
      <c r="G91" s="466">
        <v>44348</v>
      </c>
    </row>
    <row r="92" spans="1:7" ht="13.5" thickBot="1" x14ac:dyDescent="0.25">
      <c r="A92" s="951" t="s">
        <v>521</v>
      </c>
      <c r="B92" s="952"/>
      <c r="C92" s="952"/>
      <c r="D92" s="952"/>
      <c r="E92" s="953"/>
      <c r="F92" s="426">
        <v>5.15</v>
      </c>
    </row>
    <row r="93" spans="1:7" ht="13.5" thickBot="1" x14ac:dyDescent="0.25">
      <c r="F93" s="434"/>
      <c r="G93" s="435"/>
    </row>
    <row r="94" spans="1:7" x14ac:dyDescent="0.2">
      <c r="A94" s="938" t="s">
        <v>495</v>
      </c>
      <c r="B94" s="939"/>
      <c r="C94" s="939"/>
      <c r="D94" s="939"/>
      <c r="E94" s="939"/>
      <c r="F94" s="939"/>
      <c r="G94" s="939"/>
    </row>
    <row r="95" spans="1:7" ht="33.75" x14ac:dyDescent="0.2">
      <c r="A95" s="134" t="s">
        <v>257</v>
      </c>
      <c r="B95" s="135" t="s">
        <v>496</v>
      </c>
      <c r="C95" s="520" t="s">
        <v>497</v>
      </c>
      <c r="D95" s="379" t="s">
        <v>498</v>
      </c>
      <c r="E95" s="379" t="s">
        <v>499</v>
      </c>
      <c r="F95" s="400" t="s">
        <v>500</v>
      </c>
      <c r="G95" s="136" t="s">
        <v>501</v>
      </c>
    </row>
    <row r="96" spans="1:7" x14ac:dyDescent="0.2">
      <c r="A96" s="137" t="s">
        <v>694</v>
      </c>
      <c r="B96" s="138">
        <v>1</v>
      </c>
      <c r="C96" s="139">
        <v>38</v>
      </c>
      <c r="D96" s="139">
        <v>1.35</v>
      </c>
      <c r="E96" s="139">
        <v>28.15</v>
      </c>
      <c r="F96" s="401">
        <v>28.15</v>
      </c>
      <c r="G96" s="466">
        <v>44348</v>
      </c>
    </row>
    <row r="97" spans="1:7" x14ac:dyDescent="0.2">
      <c r="A97" s="137" t="s">
        <v>682</v>
      </c>
      <c r="B97" s="138">
        <v>1</v>
      </c>
      <c r="C97" s="139">
        <v>37</v>
      </c>
      <c r="D97" s="139">
        <v>1.35</v>
      </c>
      <c r="E97" s="139">
        <v>27.41</v>
      </c>
      <c r="F97" s="401">
        <v>27.41</v>
      </c>
      <c r="G97" s="466">
        <v>44348</v>
      </c>
    </row>
    <row r="98" spans="1:7" x14ac:dyDescent="0.2">
      <c r="A98" s="137" t="s">
        <v>692</v>
      </c>
      <c r="B98" s="138">
        <v>1</v>
      </c>
      <c r="C98" s="139">
        <v>88.83</v>
      </c>
      <c r="D98" s="139">
        <v>1</v>
      </c>
      <c r="E98" s="139">
        <v>88.83</v>
      </c>
      <c r="F98" s="401">
        <v>88.83</v>
      </c>
      <c r="G98" s="466">
        <v>44256</v>
      </c>
    </row>
    <row r="99" spans="1:7" ht="13.5" thickBot="1" x14ac:dyDescent="0.25">
      <c r="A99" s="944" t="s">
        <v>521</v>
      </c>
      <c r="B99" s="945"/>
      <c r="C99" s="945"/>
      <c r="D99" s="945"/>
      <c r="E99" s="946"/>
      <c r="F99" s="402">
        <v>28.15</v>
      </c>
      <c r="G99" s="465"/>
    </row>
    <row r="100" spans="1:7" ht="13.5" thickBot="1" x14ac:dyDescent="0.25">
      <c r="F100" s="434"/>
      <c r="G100" s="435"/>
    </row>
    <row r="101" spans="1:7" x14ac:dyDescent="0.2">
      <c r="A101" s="938" t="s">
        <v>502</v>
      </c>
      <c r="B101" s="939"/>
      <c r="C101" s="939"/>
      <c r="D101" s="939"/>
      <c r="E101" s="939"/>
      <c r="F101" s="939"/>
      <c r="G101" s="939"/>
    </row>
    <row r="102" spans="1:7" ht="33.75" x14ac:dyDescent="0.2">
      <c r="A102" s="134" t="s">
        <v>257</v>
      </c>
      <c r="B102" s="135" t="s">
        <v>496</v>
      </c>
      <c r="C102" s="520" t="s">
        <v>497</v>
      </c>
      <c r="D102" s="379" t="s">
        <v>498</v>
      </c>
      <c r="E102" s="379" t="s">
        <v>499</v>
      </c>
      <c r="F102" s="400" t="s">
        <v>500</v>
      </c>
      <c r="G102" s="136" t="s">
        <v>501</v>
      </c>
    </row>
    <row r="103" spans="1:7" x14ac:dyDescent="0.2">
      <c r="A103" s="137" t="s">
        <v>694</v>
      </c>
      <c r="B103" s="138">
        <v>1</v>
      </c>
      <c r="C103" s="139">
        <v>34</v>
      </c>
      <c r="D103" s="139">
        <v>1.35</v>
      </c>
      <c r="E103" s="139">
        <v>25.19</v>
      </c>
      <c r="F103" s="401">
        <v>25.19</v>
      </c>
      <c r="G103" s="466">
        <v>44348</v>
      </c>
    </row>
    <row r="104" spans="1:7" x14ac:dyDescent="0.2">
      <c r="A104" s="137" t="s">
        <v>682</v>
      </c>
      <c r="B104" s="138">
        <v>1</v>
      </c>
      <c r="C104" s="139">
        <v>35</v>
      </c>
      <c r="D104" s="139">
        <v>1.35</v>
      </c>
      <c r="E104" s="139">
        <v>25.93</v>
      </c>
      <c r="F104" s="401">
        <v>25.93</v>
      </c>
      <c r="G104" s="466">
        <v>44348</v>
      </c>
    </row>
    <row r="105" spans="1:7" x14ac:dyDescent="0.2">
      <c r="A105" s="137" t="s">
        <v>693</v>
      </c>
      <c r="B105" s="138">
        <v>1</v>
      </c>
      <c r="C105" s="139">
        <v>76.94</v>
      </c>
      <c r="D105" s="139">
        <v>1</v>
      </c>
      <c r="E105" s="139">
        <v>76.94</v>
      </c>
      <c r="F105" s="401">
        <v>76.94</v>
      </c>
      <c r="G105" s="466">
        <v>44256</v>
      </c>
    </row>
    <row r="106" spans="1:7" ht="13.5" thickBot="1" x14ac:dyDescent="0.25">
      <c r="A106" s="944" t="s">
        <v>521</v>
      </c>
      <c r="B106" s="945"/>
      <c r="C106" s="945"/>
      <c r="D106" s="945"/>
      <c r="E106" s="946"/>
      <c r="F106" s="402">
        <v>25.93</v>
      </c>
      <c r="G106" s="465"/>
    </row>
    <row r="107" spans="1:7" ht="13.5" thickBot="1" x14ac:dyDescent="0.25">
      <c r="F107" s="434"/>
      <c r="G107" s="435"/>
    </row>
    <row r="108" spans="1:7" x14ac:dyDescent="0.2">
      <c r="A108" s="932" t="s">
        <v>503</v>
      </c>
      <c r="B108" s="933"/>
      <c r="C108" s="933"/>
      <c r="D108" s="933"/>
      <c r="E108" s="933"/>
      <c r="F108" s="933"/>
      <c r="G108" s="934"/>
    </row>
    <row r="109" spans="1:7" x14ac:dyDescent="0.2">
      <c r="A109" s="462" t="s">
        <v>257</v>
      </c>
      <c r="B109" s="463" t="s">
        <v>259</v>
      </c>
      <c r="C109" s="140" t="s">
        <v>504</v>
      </c>
      <c r="D109" s="943" t="s">
        <v>505</v>
      </c>
      <c r="E109" s="943"/>
      <c r="F109" s="941" t="s">
        <v>506</v>
      </c>
      <c r="G109" s="942"/>
    </row>
    <row r="110" spans="1:7" ht="25.5" x14ac:dyDescent="0.2">
      <c r="A110" s="137" t="s">
        <v>694</v>
      </c>
      <c r="B110" s="464" t="s">
        <v>695</v>
      </c>
      <c r="C110" s="141" t="s">
        <v>507</v>
      </c>
      <c r="D110" s="926" t="s">
        <v>696</v>
      </c>
      <c r="E110" s="926"/>
      <c r="F110" s="769" t="s">
        <v>697</v>
      </c>
      <c r="G110" s="821"/>
    </row>
    <row r="111" spans="1:7" ht="25.5" x14ac:dyDescent="0.2">
      <c r="A111" s="137" t="s">
        <v>682</v>
      </c>
      <c r="B111" s="464" t="s">
        <v>683</v>
      </c>
      <c r="C111" s="141" t="s">
        <v>684</v>
      </c>
      <c r="D111" s="926" t="s">
        <v>686</v>
      </c>
      <c r="E111" s="926"/>
      <c r="F111" s="769" t="s">
        <v>685</v>
      </c>
      <c r="G111" s="821"/>
    </row>
    <row r="112" spans="1:7" ht="33.75" x14ac:dyDescent="0.2">
      <c r="A112" s="527" t="s">
        <v>508</v>
      </c>
      <c r="B112" s="464" t="s">
        <v>511</v>
      </c>
      <c r="C112" s="141" t="s">
        <v>509</v>
      </c>
      <c r="D112" s="926" t="s">
        <v>510</v>
      </c>
      <c r="E112" s="926"/>
      <c r="F112" s="769" t="s">
        <v>690</v>
      </c>
      <c r="G112" s="821"/>
    </row>
    <row r="113" spans="1:7" ht="25.5" x14ac:dyDescent="0.2">
      <c r="A113" s="527" t="s">
        <v>512</v>
      </c>
      <c r="B113" s="464" t="s">
        <v>260</v>
      </c>
      <c r="C113" s="141" t="s">
        <v>513</v>
      </c>
      <c r="D113" s="926" t="s">
        <v>688</v>
      </c>
      <c r="E113" s="926"/>
      <c r="F113" s="769" t="s">
        <v>689</v>
      </c>
      <c r="G113" s="821"/>
    </row>
  </sheetData>
  <mergeCells count="51">
    <mergeCell ref="A108:G108"/>
    <mergeCell ref="D110:E110"/>
    <mergeCell ref="D111:E111"/>
    <mergeCell ref="D112:E112"/>
    <mergeCell ref="A87:G87"/>
    <mergeCell ref="A88:G88"/>
    <mergeCell ref="F109:G109"/>
    <mergeCell ref="D109:E109"/>
    <mergeCell ref="A94:G94"/>
    <mergeCell ref="A101:G101"/>
    <mergeCell ref="A99:E99"/>
    <mergeCell ref="A106:E106"/>
    <mergeCell ref="A89:C89"/>
    <mergeCell ref="A90:C90"/>
    <mergeCell ref="A91:C91"/>
    <mergeCell ref="A92:E92"/>
    <mergeCell ref="D113:E113"/>
    <mergeCell ref="F113:G113"/>
    <mergeCell ref="F110:G110"/>
    <mergeCell ref="F111:G111"/>
    <mergeCell ref="F112:G112"/>
    <mergeCell ref="A23:F23"/>
    <mergeCell ref="C18:F18"/>
    <mergeCell ref="A16:F16"/>
    <mergeCell ref="A49:G49"/>
    <mergeCell ref="A52:F52"/>
    <mergeCell ref="A48:F48"/>
    <mergeCell ref="A51:F51"/>
    <mergeCell ref="A1:G1"/>
    <mergeCell ref="A2:G2"/>
    <mergeCell ref="A8:G8"/>
    <mergeCell ref="A7:G7"/>
    <mergeCell ref="A9:G9"/>
    <mergeCell ref="D3:G3"/>
    <mergeCell ref="D4:G5"/>
    <mergeCell ref="A3:B3"/>
    <mergeCell ref="A4:B4"/>
    <mergeCell ref="A5:B5"/>
    <mergeCell ref="A6:B6"/>
    <mergeCell ref="A64:F64"/>
    <mergeCell ref="A79:F79"/>
    <mergeCell ref="C25:F25"/>
    <mergeCell ref="A32:F32"/>
    <mergeCell ref="C44:F44"/>
    <mergeCell ref="A45:G45"/>
    <mergeCell ref="A38:F38"/>
    <mergeCell ref="A41:F41"/>
    <mergeCell ref="C34:F34"/>
    <mergeCell ref="A35:G35"/>
    <mergeCell ref="A39:G39"/>
    <mergeCell ref="A42:F42"/>
  </mergeCells>
  <phoneticPr fontId="8" type="noConversion"/>
  <conditionalFormatting sqref="A57:E63 A67:D78">
    <cfRule type="expression" dxfId="122" priority="11" stopIfTrue="1">
      <formula>AND($A57&lt;&gt;"COMPOSICAO",$A57&lt;&gt;"INSUMO",$A57&lt;&gt;"")</formula>
    </cfRule>
    <cfRule type="expression" dxfId="121" priority="12" stopIfTrue="1">
      <formula>AND(OR($A57="COMPOSICAO",$A57="INSUMO",$A57&lt;&gt;""),$A57&lt;&gt;"")</formula>
    </cfRule>
  </conditionalFormatting>
  <conditionalFormatting sqref="A82:E82">
    <cfRule type="expression" dxfId="120" priority="9" stopIfTrue="1">
      <formula>AND($A82&lt;&gt;"COMPOSICAO",$A82&lt;&gt;"INSUMO",$A82&lt;&gt;"")</formula>
    </cfRule>
    <cfRule type="expression" dxfId="119" priority="10" stopIfTrue="1">
      <formula>AND(OR($A82="COMPOSICAO",$A82="INSUMO",$A82&lt;&gt;""),$A82&lt;&gt;"")</formula>
    </cfRule>
  </conditionalFormatting>
  <conditionalFormatting sqref="A85 C85:E85">
    <cfRule type="expression" dxfId="118" priority="7" stopIfTrue="1">
      <formula>AND($A85&lt;&gt;"COMPOSICAO",$A85&lt;&gt;"INSUMO",$A85&lt;&gt;"")</formula>
    </cfRule>
    <cfRule type="expression" dxfId="117" priority="8" stopIfTrue="1">
      <formula>AND(OR($A85="COMPOSICAO",$A85="INSUMO",$A85&lt;&gt;""),$A85&lt;&gt;"")</formula>
    </cfRule>
  </conditionalFormatting>
  <conditionalFormatting sqref="B85">
    <cfRule type="expression" dxfId="116" priority="1" stopIfTrue="1">
      <formula>AND($A85&lt;&gt;"COMPOSICAO",$A85&lt;&gt;"INSUMO",$A85&lt;&gt;"")</formula>
    </cfRule>
    <cfRule type="expression" dxfId="115" priority="2" stopIfTrue="1">
      <formula>AND(OR($A85="COMPOSICAO",$A85="INSUMO",$A85&lt;&gt;""),$A85&lt;&gt;"")</formula>
    </cfRule>
  </conditionalFormatting>
  <printOptions horizontalCentered="1"/>
  <pageMargins left="0.19685039370078741" right="0.31496062992125984" top="0.39370078740157483" bottom="0.78740157480314965" header="0.31496062992125984" footer="0.31496062992125984"/>
  <pageSetup paperSize="9" scale="98" fitToHeight="0" orientation="landscape" r:id="rId1"/>
  <headerFooter>
    <oddFooter>&amp;L&amp;A&amp;C___________________________________________
Magno Silva Bahia
Eng. Civil - CREA 121.754.849-1&amp;R&amp;P/&amp;N</oddFooter>
  </headerFooter>
  <rowBreaks count="5" manualBreakCount="5">
    <brk id="33" max="6" man="1"/>
    <brk id="55" max="6" man="1"/>
    <brk id="75" max="6" man="1"/>
    <brk id="86" max="6" man="1"/>
    <brk id="107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4"/>
  <sheetViews>
    <sheetView view="pageBreakPreview" zoomScaleNormal="100" zoomScaleSheetLayoutView="100" workbookViewId="0">
      <selection activeCell="J16" sqref="A1:XFD1048576"/>
    </sheetView>
  </sheetViews>
  <sheetFormatPr defaultColWidth="9.140625" defaultRowHeight="12.75" x14ac:dyDescent="0.2"/>
  <cols>
    <col min="1" max="1" width="11.7109375" style="75" customWidth="1"/>
    <col min="2" max="2" width="60.7109375" style="75" customWidth="1"/>
    <col min="3" max="4" width="12.140625" style="75" customWidth="1"/>
    <col min="5" max="6" width="18" style="75" customWidth="1"/>
    <col min="7" max="7" width="17.5703125" style="75" customWidth="1"/>
    <col min="8" max="8" width="11.85546875" style="75" customWidth="1"/>
    <col min="9" max="9" width="10.7109375" style="75" customWidth="1"/>
    <col min="10" max="10" width="9.140625" style="75"/>
    <col min="11" max="11" width="12" style="75" bestFit="1" customWidth="1"/>
    <col min="12" max="16384" width="9.140625" style="75"/>
  </cols>
  <sheetData>
    <row r="1" spans="1:11" ht="15.75" x14ac:dyDescent="0.2">
      <c r="A1" s="955" t="s">
        <v>33</v>
      </c>
      <c r="B1" s="956"/>
      <c r="C1" s="956"/>
      <c r="D1" s="956"/>
      <c r="E1" s="956"/>
      <c r="F1" s="956"/>
      <c r="G1" s="956"/>
      <c r="H1" s="956"/>
      <c r="I1" s="957"/>
    </row>
    <row r="2" spans="1:11" ht="15.75" x14ac:dyDescent="0.2">
      <c r="A2" s="958" t="s">
        <v>344</v>
      </c>
      <c r="B2" s="959"/>
      <c r="C2" s="959"/>
      <c r="D2" s="959"/>
      <c r="E2" s="959"/>
      <c r="F2" s="959"/>
      <c r="G2" s="959"/>
      <c r="H2" s="959"/>
      <c r="I2" s="960"/>
    </row>
    <row r="3" spans="1:11" ht="19.5" customHeight="1" x14ac:dyDescent="0.2">
      <c r="A3" s="444" t="s">
        <v>34</v>
      </c>
      <c r="B3" s="967" t="s">
        <v>224</v>
      </c>
      <c r="C3" s="967"/>
      <c r="D3" s="529"/>
      <c r="E3" s="968" t="s">
        <v>175</v>
      </c>
      <c r="F3" s="969"/>
      <c r="G3" s="963" t="s">
        <v>78</v>
      </c>
      <c r="H3" s="963"/>
      <c r="I3" s="964"/>
    </row>
    <row r="4" spans="1:11" ht="19.5" customHeight="1" x14ac:dyDescent="0.2">
      <c r="A4" s="444" t="s">
        <v>35</v>
      </c>
      <c r="B4" s="967" t="s">
        <v>135</v>
      </c>
      <c r="C4" s="967"/>
      <c r="D4" s="529"/>
      <c r="E4" s="970">
        <v>44369</v>
      </c>
      <c r="F4" s="971"/>
      <c r="G4" s="965" t="s">
        <v>799</v>
      </c>
      <c r="H4" s="965"/>
      <c r="I4" s="966"/>
    </row>
    <row r="5" spans="1:11" ht="19.5" customHeight="1" x14ac:dyDescent="0.2">
      <c r="A5" s="444" t="s">
        <v>36</v>
      </c>
      <c r="B5" s="967" t="s">
        <v>344</v>
      </c>
      <c r="C5" s="967"/>
      <c r="D5" s="529"/>
      <c r="E5" s="972"/>
      <c r="F5" s="973"/>
      <c r="G5" s="965"/>
      <c r="H5" s="965"/>
      <c r="I5" s="966"/>
    </row>
    <row r="6" spans="1:11" ht="19.5" customHeight="1" thickBot="1" x14ac:dyDescent="0.25">
      <c r="A6" s="445" t="s">
        <v>37</v>
      </c>
      <c r="B6" s="954">
        <v>35699.21</v>
      </c>
      <c r="C6" s="954"/>
      <c r="D6" s="528"/>
      <c r="E6" s="974" t="s">
        <v>38</v>
      </c>
      <c r="F6" s="975"/>
      <c r="G6" s="446">
        <v>0.20699999999999999</v>
      </c>
      <c r="H6" s="447" t="s">
        <v>546</v>
      </c>
      <c r="I6" s="448">
        <v>0.14030000000000001</v>
      </c>
    </row>
    <row r="8" spans="1:11" ht="27" customHeight="1" x14ac:dyDescent="0.2">
      <c r="A8" s="962" t="s">
        <v>163</v>
      </c>
      <c r="B8" s="962"/>
      <c r="C8" s="962"/>
      <c r="D8" s="962"/>
      <c r="E8" s="962"/>
      <c r="F8" s="962"/>
      <c r="G8" s="962"/>
      <c r="H8" s="962"/>
      <c r="I8" s="962"/>
    </row>
    <row r="9" spans="1:11" x14ac:dyDescent="0.2">
      <c r="A9" s="443" t="s">
        <v>548</v>
      </c>
      <c r="B9" s="449" t="s">
        <v>211</v>
      </c>
      <c r="C9" s="449"/>
      <c r="D9" s="449"/>
      <c r="E9" s="449"/>
      <c r="F9" s="449"/>
      <c r="G9" s="449"/>
      <c r="H9" s="449"/>
      <c r="I9" s="449"/>
    </row>
    <row r="10" spans="1:11" ht="25.5" customHeight="1" x14ac:dyDescent="0.2">
      <c r="A10" s="450" t="s">
        <v>212</v>
      </c>
      <c r="B10" s="450" t="s">
        <v>213</v>
      </c>
      <c r="C10" s="450" t="s">
        <v>93</v>
      </c>
      <c r="D10" s="450" t="s">
        <v>760</v>
      </c>
      <c r="E10" s="450" t="s">
        <v>761</v>
      </c>
      <c r="F10" s="450" t="s">
        <v>762</v>
      </c>
      <c r="G10" s="450" t="s">
        <v>763</v>
      </c>
      <c r="H10" s="450" t="s">
        <v>94</v>
      </c>
      <c r="I10" s="450" t="s">
        <v>95</v>
      </c>
      <c r="K10" s="451"/>
    </row>
    <row r="11" spans="1:11" ht="25.5" x14ac:dyDescent="0.2">
      <c r="A11" s="452">
        <v>90778</v>
      </c>
      <c r="B11" s="453" t="s">
        <v>173</v>
      </c>
      <c r="C11" s="452" t="s">
        <v>98</v>
      </c>
      <c r="D11" s="562">
        <v>20</v>
      </c>
      <c r="E11" s="452">
        <v>4.3</v>
      </c>
      <c r="F11" s="452">
        <v>8</v>
      </c>
      <c r="G11" s="454">
        <v>688</v>
      </c>
      <c r="H11" s="561">
        <v>117.21</v>
      </c>
      <c r="I11" s="455">
        <v>80640.479999999996</v>
      </c>
      <c r="K11" s="456"/>
    </row>
    <row r="12" spans="1:11" x14ac:dyDescent="0.2">
      <c r="A12" s="452">
        <v>90780</v>
      </c>
      <c r="B12" s="453" t="s">
        <v>169</v>
      </c>
      <c r="C12" s="452" t="s">
        <v>98</v>
      </c>
      <c r="D12" s="562">
        <v>40</v>
      </c>
      <c r="E12" s="452">
        <v>4.3</v>
      </c>
      <c r="F12" s="452">
        <v>8</v>
      </c>
      <c r="G12" s="454">
        <v>1376</v>
      </c>
      <c r="H12" s="561">
        <v>52.6</v>
      </c>
      <c r="I12" s="455">
        <v>72377.600000000006</v>
      </c>
      <c r="K12" s="451"/>
    </row>
    <row r="13" spans="1:11" ht="25.5" x14ac:dyDescent="0.2">
      <c r="A13" s="452">
        <v>90772</v>
      </c>
      <c r="B13" s="453" t="s">
        <v>174</v>
      </c>
      <c r="C13" s="452" t="s">
        <v>98</v>
      </c>
      <c r="D13" s="562">
        <v>40</v>
      </c>
      <c r="E13" s="452">
        <v>4.3</v>
      </c>
      <c r="F13" s="452">
        <v>8</v>
      </c>
      <c r="G13" s="454">
        <v>1376</v>
      </c>
      <c r="H13" s="561">
        <v>15.04</v>
      </c>
      <c r="I13" s="455">
        <v>20695.04</v>
      </c>
    </row>
    <row r="14" spans="1:11" x14ac:dyDescent="0.2">
      <c r="A14" s="452">
        <v>90781</v>
      </c>
      <c r="B14" s="453" t="s">
        <v>237</v>
      </c>
      <c r="C14" s="452" t="s">
        <v>98</v>
      </c>
      <c r="D14" s="562">
        <v>20</v>
      </c>
      <c r="E14" s="452">
        <v>4.3</v>
      </c>
      <c r="F14" s="452">
        <v>8</v>
      </c>
      <c r="G14" s="454">
        <v>688</v>
      </c>
      <c r="H14" s="561">
        <v>18.89</v>
      </c>
      <c r="I14" s="455">
        <v>12996.32</v>
      </c>
      <c r="K14" s="457">
        <v>3.61E-2</v>
      </c>
    </row>
    <row r="15" spans="1:11" x14ac:dyDescent="0.2">
      <c r="A15" s="458"/>
      <c r="B15" s="961" t="s">
        <v>214</v>
      </c>
      <c r="C15" s="961"/>
      <c r="D15" s="961"/>
      <c r="E15" s="961"/>
      <c r="F15" s="961"/>
      <c r="G15" s="961"/>
      <c r="H15" s="961"/>
      <c r="I15" s="459">
        <v>186709.44</v>
      </c>
      <c r="J15" s="460">
        <v>2.9899999999999999E-2</v>
      </c>
    </row>
    <row r="16" spans="1:11" ht="15.75" x14ac:dyDescent="0.2">
      <c r="A16" s="72"/>
      <c r="B16" s="72"/>
      <c r="C16" s="72"/>
      <c r="D16" s="72"/>
      <c r="E16" s="72"/>
      <c r="F16" s="72"/>
      <c r="G16" s="72"/>
      <c r="H16" s="72"/>
      <c r="I16" s="72"/>
    </row>
    <row r="19" spans="3:11" ht="26.25" customHeight="1" x14ac:dyDescent="0.2"/>
    <row r="20" spans="3:11" x14ac:dyDescent="0.2">
      <c r="C20" s="55" t="s">
        <v>443</v>
      </c>
      <c r="D20" s="55"/>
    </row>
    <row r="21" spans="3:11" x14ac:dyDescent="0.2">
      <c r="C21" s="165" t="s">
        <v>233</v>
      </c>
      <c r="D21" s="165"/>
      <c r="K21" s="460">
        <v>2.9899999999999999E-2</v>
      </c>
    </row>
    <row r="22" spans="3:11" x14ac:dyDescent="0.2">
      <c r="C22" s="165" t="s">
        <v>444</v>
      </c>
      <c r="D22" s="165"/>
    </row>
    <row r="24" spans="3:11" x14ac:dyDescent="0.2">
      <c r="I24" s="461"/>
      <c r="J24" s="457"/>
    </row>
  </sheetData>
  <mergeCells count="13">
    <mergeCell ref="B6:C6"/>
    <mergeCell ref="A1:I1"/>
    <mergeCell ref="A2:I2"/>
    <mergeCell ref="B15:H15"/>
    <mergeCell ref="A8:I8"/>
    <mergeCell ref="G3:I3"/>
    <mergeCell ref="G4:I5"/>
    <mergeCell ref="B3:C3"/>
    <mergeCell ref="B4:C4"/>
    <mergeCell ref="B5:C5"/>
    <mergeCell ref="E3:F3"/>
    <mergeCell ref="E4:F5"/>
    <mergeCell ref="E6:F6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84" fitToHeight="0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31"/>
  <sheetViews>
    <sheetView view="pageBreakPreview" topLeftCell="E1" zoomScaleNormal="100" zoomScaleSheetLayoutView="100" workbookViewId="0">
      <selection activeCell="F9" sqref="F9:F14"/>
    </sheetView>
  </sheetViews>
  <sheetFormatPr defaultRowHeight="12.75" x14ac:dyDescent="0.2"/>
  <cols>
    <col min="1" max="1" width="11" customWidth="1"/>
    <col min="2" max="3" width="10.5703125" customWidth="1"/>
    <col min="4" max="4" width="46.28515625" customWidth="1"/>
    <col min="5" max="5" width="5.7109375" bestFit="1" customWidth="1"/>
    <col min="6" max="6" width="9.85546875" bestFit="1" customWidth="1"/>
    <col min="7" max="7" width="8.28515625" bestFit="1" customWidth="1"/>
    <col min="8" max="8" width="61" bestFit="1" customWidth="1"/>
    <col min="9" max="9" width="10.28515625" bestFit="1" customWidth="1"/>
    <col min="10" max="10" width="8.85546875" bestFit="1" customWidth="1"/>
    <col min="11" max="11" width="9.42578125" bestFit="1" customWidth="1"/>
    <col min="12" max="12" width="11" bestFit="1" customWidth="1"/>
    <col min="13" max="13" width="13.140625" customWidth="1"/>
    <col min="14" max="14" width="14.5703125" bestFit="1" customWidth="1"/>
    <col min="15" max="15" width="11.140625" customWidth="1"/>
    <col min="16" max="17" width="10.7109375" bestFit="1" customWidth="1"/>
  </cols>
  <sheetData>
    <row r="1" spans="1:17" x14ac:dyDescent="0.2">
      <c r="A1" s="872" t="str">
        <f>Orçamento!A1</f>
        <v>ESTADO DE MATO GROSSO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</row>
    <row r="2" spans="1:17" x14ac:dyDescent="0.2">
      <c r="A2" s="872" t="str">
        <f>Orçamento!A2</f>
        <v>PREFEITURA MUNICIPAL DE NOBRES</v>
      </c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  <c r="Q2" s="872"/>
    </row>
    <row r="3" spans="1:17" x14ac:dyDescent="0.2">
      <c r="A3" s="110" t="str">
        <f>Orçamento!A3</f>
        <v>OBRA:</v>
      </c>
      <c r="B3" s="981" t="str">
        <f>Orçamento!C3</f>
        <v>PAVIMENTAÇÃO ASFALTICA E DRENAGEM DE AGUAS PLUVIAIS</v>
      </c>
      <c r="C3" s="982"/>
      <c r="D3" s="982"/>
      <c r="E3" s="982"/>
      <c r="F3" s="982"/>
      <c r="G3" s="982"/>
      <c r="H3" s="982"/>
      <c r="I3" s="982"/>
      <c r="J3" s="982"/>
      <c r="K3" s="982"/>
      <c r="L3" s="982"/>
      <c r="M3" s="982"/>
      <c r="N3" s="982"/>
      <c r="O3" s="982"/>
      <c r="P3" s="982"/>
      <c r="Q3" s="983"/>
    </row>
    <row r="4" spans="1:17" x14ac:dyDescent="0.2">
      <c r="A4" s="110" t="str">
        <f>Orçamento!A4</f>
        <v>LOCAL:</v>
      </c>
      <c r="B4" s="981" t="str">
        <f>Orçamento!C4</f>
        <v>DIVERSAS RUAS - PERIMETRO URBANO</v>
      </c>
      <c r="C4" s="982"/>
      <c r="D4" s="982"/>
      <c r="E4" s="982"/>
      <c r="F4" s="982"/>
      <c r="G4" s="982"/>
      <c r="H4" s="982"/>
      <c r="I4" s="982"/>
      <c r="J4" s="982"/>
      <c r="K4" s="982"/>
      <c r="L4" s="982"/>
      <c r="M4" s="982"/>
      <c r="N4" s="982"/>
      <c r="O4" s="982"/>
      <c r="P4" s="982"/>
      <c r="Q4" s="983"/>
    </row>
    <row r="5" spans="1:17" x14ac:dyDescent="0.2">
      <c r="A5" s="110" t="str">
        <f>Orçamento!A5</f>
        <v>PROPR.:</v>
      </c>
      <c r="B5" s="981" t="str">
        <f>Orçamento!C5</f>
        <v>PREFEITURA MUNICIPAL DE NOBRES</v>
      </c>
      <c r="C5" s="982"/>
      <c r="D5" s="982"/>
      <c r="E5" s="982"/>
      <c r="F5" s="982"/>
      <c r="G5" s="982"/>
      <c r="H5" s="982"/>
      <c r="I5" s="982"/>
      <c r="J5" s="982"/>
      <c r="K5" s="982"/>
      <c r="L5" s="982"/>
      <c r="M5" s="982"/>
      <c r="N5" s="982"/>
      <c r="O5" s="982"/>
      <c r="P5" s="982"/>
      <c r="Q5" s="983"/>
    </row>
    <row r="6" spans="1:17" x14ac:dyDescent="0.2">
      <c r="A6" s="125" t="str">
        <f>Orçamento!A6</f>
        <v>ÁREA (m²):</v>
      </c>
      <c r="B6" s="981">
        <f>Orçamento!C6</f>
        <v>31722.03</v>
      </c>
      <c r="C6" s="982"/>
      <c r="D6" s="982"/>
      <c r="E6" s="982"/>
      <c r="F6" s="982"/>
      <c r="G6" s="982"/>
      <c r="H6" s="982"/>
      <c r="I6" s="982"/>
      <c r="J6" s="982"/>
      <c r="K6" s="982"/>
      <c r="L6" s="982"/>
      <c r="M6" s="982"/>
      <c r="N6" s="982"/>
      <c r="O6" s="982"/>
      <c r="P6" s="982"/>
      <c r="Q6" s="983"/>
    </row>
    <row r="7" spans="1:17" x14ac:dyDescent="0.2">
      <c r="A7" s="515" t="s">
        <v>547</v>
      </c>
      <c r="B7" s="872" t="s">
        <v>343</v>
      </c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  <c r="Q7" s="872"/>
    </row>
    <row r="8" spans="1:17" s="115" customFormat="1" ht="45" x14ac:dyDescent="0.2">
      <c r="A8" s="122" t="s">
        <v>49</v>
      </c>
      <c r="B8" s="122" t="s">
        <v>310</v>
      </c>
      <c r="C8" s="122" t="s">
        <v>311</v>
      </c>
      <c r="D8" s="122" t="s">
        <v>312</v>
      </c>
      <c r="E8" s="122" t="s">
        <v>2</v>
      </c>
      <c r="F8" s="122" t="s">
        <v>308</v>
      </c>
      <c r="G8" s="122" t="s">
        <v>306</v>
      </c>
      <c r="H8" s="516" t="s">
        <v>666</v>
      </c>
      <c r="I8" s="122" t="s">
        <v>249</v>
      </c>
      <c r="J8" s="122" t="s">
        <v>307</v>
      </c>
      <c r="K8" s="122" t="s">
        <v>669</v>
      </c>
      <c r="L8" s="122" t="s">
        <v>670</v>
      </c>
      <c r="M8" s="123" t="s">
        <v>668</v>
      </c>
      <c r="N8" s="122" t="s">
        <v>671</v>
      </c>
      <c r="O8" s="122" t="s">
        <v>667</v>
      </c>
      <c r="P8" s="122" t="s">
        <v>759</v>
      </c>
      <c r="Q8" s="122" t="s">
        <v>309</v>
      </c>
    </row>
    <row r="9" spans="1:17" ht="51" x14ac:dyDescent="0.2">
      <c r="A9" s="517" t="s">
        <v>12</v>
      </c>
      <c r="B9" s="116" t="s">
        <v>183</v>
      </c>
      <c r="C9" s="116">
        <v>5914640</v>
      </c>
      <c r="D9" s="117" t="s">
        <v>757</v>
      </c>
      <c r="E9" s="117" t="s">
        <v>758</v>
      </c>
      <c r="F9" s="560">
        <v>0.59</v>
      </c>
      <c r="G9" s="116" t="s">
        <v>313</v>
      </c>
      <c r="H9" s="117" t="s">
        <v>314</v>
      </c>
      <c r="I9" s="130" t="s">
        <v>445</v>
      </c>
      <c r="J9" s="130" t="s">
        <v>446</v>
      </c>
      <c r="K9" s="118">
        <v>2</v>
      </c>
      <c r="L9" s="118">
        <v>137</v>
      </c>
      <c r="M9" s="118">
        <v>60</v>
      </c>
      <c r="N9" s="119">
        <v>2</v>
      </c>
      <c r="O9" s="119">
        <v>1</v>
      </c>
      <c r="P9" s="119">
        <f>30*O9*L9*K9</f>
        <v>8220</v>
      </c>
      <c r="Q9" s="118">
        <f>P9*F9</f>
        <v>4849.8</v>
      </c>
    </row>
    <row r="10" spans="1:17" ht="38.25" x14ac:dyDescent="0.2">
      <c r="A10" s="517" t="s">
        <v>27</v>
      </c>
      <c r="B10" s="116" t="s">
        <v>183</v>
      </c>
      <c r="C10" s="116">
        <v>5914640</v>
      </c>
      <c r="D10" s="117" t="s">
        <v>757</v>
      </c>
      <c r="E10" s="117" t="s">
        <v>758</v>
      </c>
      <c r="F10" s="560">
        <f>F9</f>
        <v>0.59</v>
      </c>
      <c r="G10" s="116" t="s">
        <v>315</v>
      </c>
      <c r="H10" s="117" t="s">
        <v>316</v>
      </c>
      <c r="I10" s="130" t="str">
        <f>$I$9</f>
        <v>CUIABA</v>
      </c>
      <c r="J10" s="130" t="str">
        <f>$J$9</f>
        <v>NOBRES</v>
      </c>
      <c r="K10" s="118">
        <v>2</v>
      </c>
      <c r="L10" s="118">
        <f>$L$9</f>
        <v>137</v>
      </c>
      <c r="M10" s="118">
        <v>60</v>
      </c>
      <c r="N10" s="119">
        <v>1</v>
      </c>
      <c r="O10" s="119">
        <v>1</v>
      </c>
      <c r="P10" s="119">
        <f t="shared" ref="P10:P14" si="0">30*O10*L10*K10</f>
        <v>8220</v>
      </c>
      <c r="Q10" s="118">
        <f t="shared" ref="Q10:Q14" si="1">P10*F10</f>
        <v>4849.8</v>
      </c>
    </row>
    <row r="11" spans="1:17" ht="38.25" x14ac:dyDescent="0.2">
      <c r="A11" s="517" t="s">
        <v>28</v>
      </c>
      <c r="B11" s="116" t="s">
        <v>183</v>
      </c>
      <c r="C11" s="116">
        <v>5914640</v>
      </c>
      <c r="D11" s="117" t="s">
        <v>757</v>
      </c>
      <c r="E11" s="117" t="s">
        <v>758</v>
      </c>
      <c r="F11" s="560">
        <f t="shared" ref="F11:F14" si="2">F10</f>
        <v>0.59</v>
      </c>
      <c r="G11" s="116" t="s">
        <v>317</v>
      </c>
      <c r="H11" s="117" t="s">
        <v>318</v>
      </c>
      <c r="I11" s="130" t="str">
        <f>$I$9</f>
        <v>CUIABA</v>
      </c>
      <c r="J11" s="130" t="str">
        <f>$J$9</f>
        <v>NOBRES</v>
      </c>
      <c r="K11" s="118">
        <v>2</v>
      </c>
      <c r="L11" s="118">
        <f>$L$9</f>
        <v>137</v>
      </c>
      <c r="M11" s="118">
        <v>60</v>
      </c>
      <c r="N11" s="119">
        <v>1</v>
      </c>
      <c r="O11" s="119">
        <v>0.5</v>
      </c>
      <c r="P11" s="119">
        <f t="shared" si="0"/>
        <v>4110</v>
      </c>
      <c r="Q11" s="118">
        <f t="shared" si="1"/>
        <v>2424.9</v>
      </c>
    </row>
    <row r="12" spans="1:17" ht="38.25" x14ac:dyDescent="0.2">
      <c r="A12" s="517" t="s">
        <v>59</v>
      </c>
      <c r="B12" s="116" t="s">
        <v>183</v>
      </c>
      <c r="C12" s="116">
        <v>5914640</v>
      </c>
      <c r="D12" s="117" t="s">
        <v>757</v>
      </c>
      <c r="E12" s="117" t="s">
        <v>758</v>
      </c>
      <c r="F12" s="560">
        <f t="shared" si="2"/>
        <v>0.59</v>
      </c>
      <c r="G12" s="116" t="s">
        <v>319</v>
      </c>
      <c r="H12" s="117" t="s">
        <v>320</v>
      </c>
      <c r="I12" s="130" t="str">
        <f>$I$9</f>
        <v>CUIABA</v>
      </c>
      <c r="J12" s="130" t="str">
        <f>$J$9</f>
        <v>NOBRES</v>
      </c>
      <c r="K12" s="118">
        <v>2</v>
      </c>
      <c r="L12" s="118">
        <f>$L$9</f>
        <v>137</v>
      </c>
      <c r="M12" s="118">
        <v>60</v>
      </c>
      <c r="N12" s="119">
        <v>2</v>
      </c>
      <c r="O12" s="119">
        <v>1</v>
      </c>
      <c r="P12" s="119">
        <f t="shared" si="0"/>
        <v>8220</v>
      </c>
      <c r="Q12" s="118">
        <f t="shared" si="1"/>
        <v>4849.8</v>
      </c>
    </row>
    <row r="13" spans="1:17" ht="38.25" x14ac:dyDescent="0.2">
      <c r="A13" s="517" t="s">
        <v>106</v>
      </c>
      <c r="B13" s="116" t="s">
        <v>183</v>
      </c>
      <c r="C13" s="116">
        <v>5914640</v>
      </c>
      <c r="D13" s="117" t="s">
        <v>757</v>
      </c>
      <c r="E13" s="117" t="s">
        <v>758</v>
      </c>
      <c r="F13" s="560">
        <f t="shared" si="2"/>
        <v>0.59</v>
      </c>
      <c r="G13" s="116" t="s">
        <v>321</v>
      </c>
      <c r="H13" s="117" t="s">
        <v>267</v>
      </c>
      <c r="I13" s="130" t="str">
        <f>$I$9</f>
        <v>CUIABA</v>
      </c>
      <c r="J13" s="130" t="str">
        <f>$J$9</f>
        <v>NOBRES</v>
      </c>
      <c r="K13" s="118">
        <v>2</v>
      </c>
      <c r="L13" s="118">
        <f>$L$9</f>
        <v>137</v>
      </c>
      <c r="M13" s="118">
        <v>60</v>
      </c>
      <c r="N13" s="119">
        <v>1</v>
      </c>
      <c r="O13" s="119">
        <v>0.5</v>
      </c>
      <c r="P13" s="119">
        <f t="shared" si="0"/>
        <v>4110</v>
      </c>
      <c r="Q13" s="118">
        <f t="shared" si="1"/>
        <v>2424.9</v>
      </c>
    </row>
    <row r="14" spans="1:17" ht="38.25" x14ac:dyDescent="0.2">
      <c r="A14" s="517" t="s">
        <v>195</v>
      </c>
      <c r="B14" s="116" t="s">
        <v>183</v>
      </c>
      <c r="C14" s="116">
        <v>5914640</v>
      </c>
      <c r="D14" s="117" t="s">
        <v>757</v>
      </c>
      <c r="E14" s="117" t="s">
        <v>758</v>
      </c>
      <c r="F14" s="560">
        <f t="shared" si="2"/>
        <v>0.59</v>
      </c>
      <c r="G14" s="116" t="s">
        <v>322</v>
      </c>
      <c r="H14" s="117" t="s">
        <v>323</v>
      </c>
      <c r="I14" s="130" t="str">
        <f>$I$9</f>
        <v>CUIABA</v>
      </c>
      <c r="J14" s="130" t="str">
        <f>$J$9</f>
        <v>NOBRES</v>
      </c>
      <c r="K14" s="118">
        <v>2</v>
      </c>
      <c r="L14" s="118">
        <f>$L$9</f>
        <v>137</v>
      </c>
      <c r="M14" s="118">
        <v>60</v>
      </c>
      <c r="N14" s="119">
        <v>1</v>
      </c>
      <c r="O14" s="119">
        <v>1</v>
      </c>
      <c r="P14" s="119">
        <f t="shared" si="0"/>
        <v>8220</v>
      </c>
      <c r="Q14" s="118">
        <f t="shared" si="1"/>
        <v>4849.8</v>
      </c>
    </row>
    <row r="15" spans="1:17" x14ac:dyDescent="0.2">
      <c r="A15" s="110"/>
      <c r="B15" s="116"/>
      <c r="C15" s="116"/>
      <c r="D15" s="117"/>
      <c r="E15" s="117"/>
      <c r="F15" s="515"/>
      <c r="G15" s="503"/>
      <c r="H15" s="503"/>
      <c r="I15" s="503"/>
      <c r="J15" s="503"/>
      <c r="K15" s="503"/>
      <c r="L15" s="978" t="s">
        <v>324</v>
      </c>
      <c r="M15" s="979"/>
      <c r="N15" s="979"/>
      <c r="O15" s="979"/>
      <c r="P15" s="871"/>
      <c r="Q15" s="120">
        <f>SUM(Q9:Q14)</f>
        <v>24249</v>
      </c>
    </row>
    <row r="16" spans="1:17" s="115" customFormat="1" ht="45" x14ac:dyDescent="0.2">
      <c r="A16" s="121" t="s">
        <v>50</v>
      </c>
      <c r="B16" s="121" t="s">
        <v>310</v>
      </c>
      <c r="C16" s="121" t="s">
        <v>311</v>
      </c>
      <c r="D16" s="122" t="s">
        <v>312</v>
      </c>
      <c r="E16" s="122"/>
      <c r="F16" s="123" t="s">
        <v>325</v>
      </c>
      <c r="G16" s="121"/>
      <c r="H16" s="122" t="s">
        <v>665</v>
      </c>
      <c r="I16" s="121" t="s">
        <v>249</v>
      </c>
      <c r="J16" s="122" t="s">
        <v>307</v>
      </c>
      <c r="K16" s="122" t="s">
        <v>669</v>
      </c>
      <c r="L16" s="122" t="s">
        <v>670</v>
      </c>
      <c r="M16" s="123" t="s">
        <v>668</v>
      </c>
      <c r="N16" s="122" t="s">
        <v>671</v>
      </c>
      <c r="O16" s="122" t="s">
        <v>667</v>
      </c>
      <c r="P16" s="122" t="s">
        <v>672</v>
      </c>
      <c r="Q16" s="122" t="s">
        <v>309</v>
      </c>
    </row>
    <row r="17" spans="1:17" ht="51" x14ac:dyDescent="0.2">
      <c r="A17" s="517" t="s">
        <v>13</v>
      </c>
      <c r="B17" s="116" t="s">
        <v>182</v>
      </c>
      <c r="C17" s="116">
        <v>5901</v>
      </c>
      <c r="D17" s="117" t="s">
        <v>327</v>
      </c>
      <c r="E17" s="117" t="s">
        <v>96</v>
      </c>
      <c r="F17" s="560">
        <v>332.86</v>
      </c>
      <c r="G17" s="116">
        <v>5901</v>
      </c>
      <c r="H17" s="117" t="s">
        <v>326</v>
      </c>
      <c r="I17" s="117" t="str">
        <f t="shared" ref="I17:I19" si="3">$I$11</f>
        <v>CUIABA</v>
      </c>
      <c r="J17" s="117" t="str">
        <f t="shared" ref="J17:J19" si="4">$J$11</f>
        <v>NOBRES</v>
      </c>
      <c r="K17" s="118">
        <v>2</v>
      </c>
      <c r="L17" s="118">
        <f t="shared" ref="L17:L19" si="5">$L$11</f>
        <v>137</v>
      </c>
      <c r="M17" s="118">
        <v>60</v>
      </c>
      <c r="N17" s="119">
        <v>1</v>
      </c>
      <c r="O17" s="119">
        <v>1</v>
      </c>
      <c r="P17" s="119">
        <f>O17*K17*L17*N17/M17</f>
        <v>4.57</v>
      </c>
      <c r="Q17" s="118">
        <f>P17*F17</f>
        <v>1521.17</v>
      </c>
    </row>
    <row r="18" spans="1:17" ht="63.75" x14ac:dyDescent="0.2">
      <c r="A18" s="517" t="s">
        <v>20</v>
      </c>
      <c r="B18" s="116" t="s">
        <v>182</v>
      </c>
      <c r="C18" s="116">
        <v>83362</v>
      </c>
      <c r="D18" s="117" t="s">
        <v>327</v>
      </c>
      <c r="E18" s="117" t="s">
        <v>96</v>
      </c>
      <c r="F18" s="560">
        <v>276.14</v>
      </c>
      <c r="G18" s="116">
        <v>83362</v>
      </c>
      <c r="H18" s="117" t="s">
        <v>168</v>
      </c>
      <c r="I18" s="117" t="str">
        <f t="shared" si="3"/>
        <v>CUIABA</v>
      </c>
      <c r="J18" s="117" t="str">
        <f t="shared" si="4"/>
        <v>NOBRES</v>
      </c>
      <c r="K18" s="118">
        <v>2</v>
      </c>
      <c r="L18" s="118">
        <f t="shared" si="5"/>
        <v>137</v>
      </c>
      <c r="M18" s="118">
        <v>60</v>
      </c>
      <c r="N18" s="119">
        <v>1</v>
      </c>
      <c r="O18" s="119">
        <v>1</v>
      </c>
      <c r="P18" s="119">
        <f t="shared" ref="P18:P19" si="6">O18*K18*L18*N18/M18</f>
        <v>4.57</v>
      </c>
      <c r="Q18" s="118">
        <f>IF(K18=0,0,(((L18*K18*O18)/M18)*F18)*N18)</f>
        <v>1261.04</v>
      </c>
    </row>
    <row r="19" spans="1:17" ht="51" x14ac:dyDescent="0.2">
      <c r="A19" s="517" t="s">
        <v>21</v>
      </c>
      <c r="B19" s="116" t="s">
        <v>182</v>
      </c>
      <c r="C19" s="116">
        <v>96035</v>
      </c>
      <c r="D19" s="117" t="s">
        <v>327</v>
      </c>
      <c r="E19" s="117" t="s">
        <v>96</v>
      </c>
      <c r="F19" s="560">
        <v>278.70999999999998</v>
      </c>
      <c r="G19" s="116">
        <v>96035</v>
      </c>
      <c r="H19" s="117" t="s">
        <v>328</v>
      </c>
      <c r="I19" s="117" t="str">
        <f t="shared" si="3"/>
        <v>CUIABA</v>
      </c>
      <c r="J19" s="117" t="str">
        <f t="shared" si="4"/>
        <v>NOBRES</v>
      </c>
      <c r="K19" s="118">
        <v>2</v>
      </c>
      <c r="L19" s="118">
        <f t="shared" si="5"/>
        <v>137</v>
      </c>
      <c r="M19" s="118">
        <v>60</v>
      </c>
      <c r="N19" s="119">
        <v>1</v>
      </c>
      <c r="O19" s="119">
        <v>1</v>
      </c>
      <c r="P19" s="119">
        <f t="shared" si="6"/>
        <v>4.57</v>
      </c>
      <c r="Q19" s="118">
        <f>IF(K19=0,0,(((L19*K19*O19)/M19)*F19)*N19)</f>
        <v>1272.78</v>
      </c>
    </row>
    <row r="20" spans="1:17" ht="15" x14ac:dyDescent="0.25">
      <c r="B20" s="110"/>
      <c r="C20" s="110"/>
      <c r="D20" s="518"/>
      <c r="E20" s="518"/>
      <c r="F20" s="504"/>
      <c r="G20" s="504"/>
      <c r="H20" s="504"/>
      <c r="I20" s="504"/>
      <c r="J20" s="504"/>
      <c r="K20" s="504"/>
      <c r="L20" s="978" t="s">
        <v>329</v>
      </c>
      <c r="M20" s="979"/>
      <c r="N20" s="979"/>
      <c r="O20" s="979"/>
      <c r="P20" s="871"/>
      <c r="Q20" s="124">
        <f>SUM(Q17:Q19)</f>
        <v>4054.99</v>
      </c>
    </row>
    <row r="21" spans="1:17" x14ac:dyDescent="0.2">
      <c r="A21" s="876"/>
      <c r="B21" s="876"/>
      <c r="C21" s="876"/>
      <c r="D21" s="876"/>
      <c r="E21" s="876"/>
      <c r="F21" s="876"/>
      <c r="G21" s="876"/>
      <c r="H21" s="876"/>
      <c r="I21" s="876"/>
      <c r="J21" s="876"/>
      <c r="K21" s="876"/>
      <c r="L21" s="876"/>
      <c r="M21" s="876"/>
      <c r="N21" s="876"/>
      <c r="O21" s="876"/>
      <c r="P21" s="876"/>
      <c r="Q21" s="876"/>
    </row>
    <row r="22" spans="1:17" x14ac:dyDescent="0.2">
      <c r="A22" s="872" t="s">
        <v>330</v>
      </c>
      <c r="B22" s="872"/>
      <c r="C22" s="872"/>
      <c r="D22" s="872"/>
      <c r="E22" s="872"/>
      <c r="F22" s="872"/>
      <c r="G22" s="872"/>
      <c r="H22" s="872"/>
      <c r="I22" s="872"/>
      <c r="J22" s="872"/>
      <c r="K22" s="872"/>
      <c r="L22" s="872"/>
      <c r="M22" s="872"/>
      <c r="N22" s="872"/>
      <c r="O22" s="872"/>
      <c r="P22" s="872"/>
      <c r="Q22" s="519">
        <f>ROUND(Q20+Q15,2)</f>
        <v>28303.99</v>
      </c>
    </row>
    <row r="23" spans="1:17" ht="39" customHeight="1" x14ac:dyDescent="0.2">
      <c r="A23" s="46" t="s">
        <v>331</v>
      </c>
      <c r="B23" s="980"/>
      <c r="C23" s="980"/>
      <c r="D23" s="980"/>
      <c r="E23" s="980"/>
      <c r="F23" s="980"/>
      <c r="G23" s="980"/>
      <c r="H23" s="980"/>
      <c r="I23" s="980"/>
      <c r="J23" s="980"/>
      <c r="K23" s="980"/>
      <c r="L23" s="980"/>
      <c r="M23" s="980"/>
      <c r="N23" s="980"/>
      <c r="O23" s="980"/>
      <c r="P23" s="980"/>
      <c r="Q23" s="980"/>
    </row>
    <row r="24" spans="1:17" ht="12.75" customHeight="1" x14ac:dyDescent="0.2">
      <c r="A24" s="110" t="s">
        <v>332</v>
      </c>
      <c r="B24" s="976" t="s">
        <v>333</v>
      </c>
      <c r="C24" s="977"/>
      <c r="D24" s="977"/>
      <c r="E24" s="977"/>
      <c r="F24" s="977"/>
      <c r="G24" s="977"/>
      <c r="H24" s="977"/>
      <c r="I24" s="977"/>
      <c r="J24" s="977"/>
      <c r="K24" s="977"/>
      <c r="L24" s="977"/>
      <c r="M24" s="977"/>
      <c r="N24" s="977"/>
      <c r="O24" s="977"/>
      <c r="P24" s="977"/>
      <c r="Q24" s="977"/>
    </row>
    <row r="25" spans="1:17" ht="12.75" customHeight="1" x14ac:dyDescent="0.2">
      <c r="A25" s="110" t="s">
        <v>334</v>
      </c>
      <c r="B25" s="976" t="s">
        <v>335</v>
      </c>
      <c r="C25" s="977"/>
      <c r="D25" s="977"/>
      <c r="E25" s="977"/>
      <c r="F25" s="977"/>
      <c r="G25" s="977"/>
      <c r="H25" s="977"/>
      <c r="I25" s="977"/>
      <c r="J25" s="977"/>
      <c r="K25" s="977"/>
      <c r="L25" s="977"/>
      <c r="M25" s="977"/>
      <c r="N25" s="977"/>
      <c r="O25" s="977"/>
      <c r="P25" s="977"/>
      <c r="Q25" s="977"/>
    </row>
    <row r="26" spans="1:17" x14ac:dyDescent="0.2">
      <c r="A26" s="110" t="s">
        <v>336</v>
      </c>
      <c r="B26" s="976" t="s">
        <v>337</v>
      </c>
      <c r="C26" s="977"/>
      <c r="D26" s="977"/>
      <c r="E26" s="977"/>
      <c r="F26" s="977"/>
      <c r="G26" s="977"/>
      <c r="H26" s="977"/>
      <c r="I26" s="977"/>
      <c r="J26" s="977"/>
      <c r="K26" s="977"/>
      <c r="L26" s="977"/>
      <c r="M26" s="977"/>
      <c r="N26" s="977"/>
      <c r="O26" s="977"/>
      <c r="P26" s="977"/>
      <c r="Q26" s="977"/>
    </row>
    <row r="29" spans="1:17" x14ac:dyDescent="0.2">
      <c r="I29" s="126" t="e">
        <f>'Comp. Pavimentação'!#REF!</f>
        <v>#REF!</v>
      </c>
    </row>
    <row r="30" spans="1:17" x14ac:dyDescent="0.2">
      <c r="I30" s="126" t="e">
        <f>'Comp. Pavimentação'!#REF!</f>
        <v>#REF!</v>
      </c>
    </row>
    <row r="31" spans="1:17" x14ac:dyDescent="0.2">
      <c r="I31" s="126" t="e">
        <f>'Comp. Pavimentação'!#REF!</f>
        <v>#REF!</v>
      </c>
    </row>
  </sheetData>
  <mergeCells count="15">
    <mergeCell ref="L15:P15"/>
    <mergeCell ref="B23:Q23"/>
    <mergeCell ref="L20:P20"/>
    <mergeCell ref="A1:Q1"/>
    <mergeCell ref="A2:Q2"/>
    <mergeCell ref="B7:Q7"/>
    <mergeCell ref="B3:Q3"/>
    <mergeCell ref="B4:Q4"/>
    <mergeCell ref="B5:Q5"/>
    <mergeCell ref="B6:Q6"/>
    <mergeCell ref="B24:Q24"/>
    <mergeCell ref="B25:Q25"/>
    <mergeCell ref="B26:Q26"/>
    <mergeCell ref="A21:Q21"/>
    <mergeCell ref="A22:P22"/>
  </mergeCells>
  <phoneticPr fontId="66" type="noConversion"/>
  <printOptions horizontalCentered="1"/>
  <pageMargins left="0.19685039370078741" right="0.31496062992125984" top="0.39370078740157483" bottom="0.78740157480314965" header="0.31496062992125984" footer="0.31496062992125984"/>
  <pageSetup paperSize="9" scale="55" fitToHeight="0" orientation="landscape" r:id="rId1"/>
  <headerFooter>
    <oddFooter>&amp;L&amp;A&amp;C___________________________________________
Magno Silva Bahia
Eng. Civil - CREA 121.754.849-1&amp;R&amp;P/&amp;N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47"/>
  <sheetViews>
    <sheetView view="pageBreakPreview" zoomScaleNormal="100" zoomScaleSheetLayoutView="100" workbookViewId="0">
      <selection activeCell="I28" sqref="A1:XFD1048576"/>
    </sheetView>
  </sheetViews>
  <sheetFormatPr defaultColWidth="9.140625" defaultRowHeight="12.75" x14ac:dyDescent="0.2"/>
  <cols>
    <col min="1" max="1" width="10.5703125" style="104" bestFit="1" customWidth="1"/>
    <col min="2" max="2" width="38.140625" style="104" customWidth="1"/>
    <col min="3" max="3" width="12.7109375" style="104" bestFit="1" customWidth="1"/>
    <col min="4" max="4" width="17.5703125" style="104" bestFit="1" customWidth="1"/>
    <col min="5" max="5" width="18.140625" style="104" bestFit="1" customWidth="1"/>
    <col min="6" max="6" width="7.42578125" style="179" bestFit="1" customWidth="1"/>
    <col min="7" max="7" width="7" style="104" bestFit="1" customWidth="1"/>
    <col min="8" max="8" width="12.28515625" style="104" bestFit="1" customWidth="1"/>
    <col min="9" max="9" width="10.42578125" style="104" bestFit="1" customWidth="1"/>
    <col min="10" max="10" width="14.5703125" style="104" bestFit="1" customWidth="1"/>
    <col min="11" max="11" width="9.140625" style="61"/>
    <col min="12" max="12" width="12.85546875" style="61" bestFit="1" customWidth="1"/>
    <col min="13" max="13" width="11.7109375" style="61" bestFit="1" customWidth="1"/>
    <col min="14" max="16384" width="9.140625" style="61"/>
  </cols>
  <sheetData>
    <row r="1" spans="1:13" x14ac:dyDescent="0.2">
      <c r="A1" s="999" t="s">
        <v>33</v>
      </c>
      <c r="B1" s="1000"/>
      <c r="C1" s="1000"/>
      <c r="D1" s="1000"/>
      <c r="E1" s="1000"/>
      <c r="F1" s="1000"/>
      <c r="G1" s="1000"/>
      <c r="H1" s="1000"/>
      <c r="I1" s="1000"/>
      <c r="J1" s="1001"/>
    </row>
    <row r="2" spans="1:13" x14ac:dyDescent="0.2">
      <c r="A2" s="997" t="s">
        <v>344</v>
      </c>
      <c r="B2" s="998"/>
      <c r="C2" s="998"/>
      <c r="D2" s="998"/>
      <c r="E2" s="998"/>
      <c r="F2" s="998"/>
      <c r="G2" s="998"/>
      <c r="H2" s="998"/>
      <c r="I2" s="998"/>
      <c r="J2" s="1002"/>
    </row>
    <row r="3" spans="1:13" s="76" customFormat="1" ht="14.25" x14ac:dyDescent="0.2">
      <c r="A3" s="175" t="s">
        <v>34</v>
      </c>
      <c r="B3" s="1007" t="s">
        <v>224</v>
      </c>
      <c r="C3" s="1007"/>
      <c r="D3" s="1007"/>
      <c r="E3" s="1007"/>
      <c r="F3" s="1007"/>
      <c r="G3" s="181" t="s">
        <v>175</v>
      </c>
      <c r="H3" s="1005" t="s">
        <v>78</v>
      </c>
      <c r="I3" s="1005"/>
      <c r="J3" s="1006"/>
    </row>
    <row r="4" spans="1:13" s="76" customFormat="1" ht="14.25" x14ac:dyDescent="0.2">
      <c r="A4" s="175" t="s">
        <v>35</v>
      </c>
      <c r="B4" s="1007" t="s">
        <v>135</v>
      </c>
      <c r="C4" s="1007"/>
      <c r="D4" s="1007"/>
      <c r="E4" s="1007"/>
      <c r="F4" s="1007"/>
      <c r="G4" s="771">
        <v>44369</v>
      </c>
      <c r="H4" s="965" t="s">
        <v>799</v>
      </c>
      <c r="I4" s="965"/>
      <c r="J4" s="966"/>
    </row>
    <row r="5" spans="1:13" s="76" customFormat="1" ht="14.25" x14ac:dyDescent="0.2">
      <c r="A5" s="175" t="s">
        <v>36</v>
      </c>
      <c r="B5" s="1007" t="s">
        <v>344</v>
      </c>
      <c r="C5" s="1007"/>
      <c r="D5" s="1007"/>
      <c r="E5" s="1007"/>
      <c r="F5" s="1007"/>
      <c r="G5" s="771"/>
      <c r="H5" s="965"/>
      <c r="I5" s="965"/>
      <c r="J5" s="966"/>
    </row>
    <row r="6" spans="1:13" s="76" customFormat="1" ht="15" thickBot="1" x14ac:dyDescent="0.25">
      <c r="A6" s="183" t="s">
        <v>184</v>
      </c>
      <c r="B6" s="1008">
        <v>35699.21</v>
      </c>
      <c r="C6" s="1008"/>
      <c r="D6" s="1008"/>
      <c r="E6" s="1008"/>
      <c r="F6" s="1008"/>
      <c r="G6" s="185" t="s">
        <v>38</v>
      </c>
      <c r="H6" s="1003">
        <v>0.20699999999999999</v>
      </c>
      <c r="I6" s="1004"/>
      <c r="J6" s="205">
        <v>0.14030000000000001</v>
      </c>
    </row>
    <row r="7" spans="1:13" ht="13.5" thickBot="1" x14ac:dyDescent="0.25">
      <c r="A7" s="988" t="s">
        <v>244</v>
      </c>
      <c r="B7" s="989"/>
      <c r="C7" s="989"/>
      <c r="D7" s="989"/>
      <c r="E7" s="989"/>
      <c r="F7" s="989"/>
      <c r="G7" s="989"/>
      <c r="H7" s="989"/>
      <c r="I7" s="989"/>
      <c r="J7" s="990"/>
    </row>
    <row r="8" spans="1:13" x14ac:dyDescent="0.2">
      <c r="A8" s="991" t="s">
        <v>39</v>
      </c>
      <c r="B8" s="993" t="s">
        <v>40</v>
      </c>
      <c r="C8" s="993" t="s">
        <v>178</v>
      </c>
      <c r="D8" s="993" t="s">
        <v>185</v>
      </c>
      <c r="E8" s="993" t="s">
        <v>186</v>
      </c>
      <c r="F8" s="993" t="s">
        <v>42</v>
      </c>
      <c r="G8" s="993"/>
      <c r="H8" s="993"/>
      <c r="I8" s="993"/>
      <c r="J8" s="995" t="s">
        <v>43</v>
      </c>
    </row>
    <row r="9" spans="1:13" ht="25.5" x14ac:dyDescent="0.2">
      <c r="A9" s="992"/>
      <c r="B9" s="994"/>
      <c r="C9" s="994"/>
      <c r="D9" s="994"/>
      <c r="E9" s="994"/>
      <c r="F9" s="190" t="s">
        <v>44</v>
      </c>
      <c r="G9" s="190" t="s">
        <v>45</v>
      </c>
      <c r="H9" s="190" t="s">
        <v>46</v>
      </c>
      <c r="I9" s="190" t="s">
        <v>194</v>
      </c>
      <c r="J9" s="996"/>
    </row>
    <row r="10" spans="1:13" x14ac:dyDescent="0.2">
      <c r="A10" s="992" t="s">
        <v>246</v>
      </c>
      <c r="B10" s="994"/>
      <c r="C10" s="994"/>
      <c r="D10" s="994"/>
      <c r="E10" s="994"/>
      <c r="F10" s="994"/>
      <c r="G10" s="994"/>
      <c r="H10" s="994"/>
      <c r="I10" s="994"/>
      <c r="J10" s="996"/>
    </row>
    <row r="11" spans="1:13" x14ac:dyDescent="0.2">
      <c r="A11" s="191">
        <v>1</v>
      </c>
      <c r="B11" s="131" t="s">
        <v>564</v>
      </c>
      <c r="C11" s="192">
        <v>764.4</v>
      </c>
      <c r="D11" s="192">
        <v>8.9</v>
      </c>
      <c r="E11" s="193">
        <v>6803.16</v>
      </c>
      <c r="F11" s="182" t="s">
        <v>447</v>
      </c>
      <c r="G11" s="194">
        <v>1</v>
      </c>
      <c r="H11" s="195">
        <v>64.81</v>
      </c>
      <c r="I11" s="171">
        <v>64.81</v>
      </c>
      <c r="J11" s="196">
        <v>6867.97</v>
      </c>
      <c r="K11" s="71"/>
      <c r="L11" s="104"/>
      <c r="M11" s="71"/>
    </row>
    <row r="12" spans="1:13" x14ac:dyDescent="0.2">
      <c r="A12" s="197">
        <v>2</v>
      </c>
      <c r="B12" s="131" t="s">
        <v>350</v>
      </c>
      <c r="C12" s="198">
        <v>588.9</v>
      </c>
      <c r="D12" s="198">
        <v>8.9</v>
      </c>
      <c r="E12" s="199">
        <v>5241.21</v>
      </c>
      <c r="F12" s="182" t="s">
        <v>448</v>
      </c>
      <c r="G12" s="194">
        <v>9</v>
      </c>
      <c r="H12" s="195">
        <v>3.86</v>
      </c>
      <c r="I12" s="171">
        <v>34.74</v>
      </c>
      <c r="J12" s="200">
        <v>5275.95</v>
      </c>
      <c r="K12" s="71"/>
      <c r="M12" s="71"/>
    </row>
    <row r="13" spans="1:13" x14ac:dyDescent="0.2">
      <c r="A13" s="197">
        <v>3</v>
      </c>
      <c r="B13" s="131" t="s">
        <v>351</v>
      </c>
      <c r="C13" s="192">
        <v>114.1</v>
      </c>
      <c r="D13" s="198">
        <v>6.9</v>
      </c>
      <c r="E13" s="193">
        <v>787.29</v>
      </c>
      <c r="F13" s="182" t="s">
        <v>449</v>
      </c>
      <c r="G13" s="194">
        <v>9</v>
      </c>
      <c r="H13" s="195">
        <v>3.86</v>
      </c>
      <c r="I13" s="171">
        <v>34.74</v>
      </c>
      <c r="J13" s="196">
        <v>822.03</v>
      </c>
      <c r="K13" s="71"/>
      <c r="M13" s="71"/>
    </row>
    <row r="14" spans="1:13" x14ac:dyDescent="0.2">
      <c r="A14" s="197">
        <v>4</v>
      </c>
      <c r="B14" s="132" t="s">
        <v>352</v>
      </c>
      <c r="C14" s="192">
        <v>184.4</v>
      </c>
      <c r="D14" s="198">
        <v>6.9</v>
      </c>
      <c r="E14" s="193">
        <v>1272.3599999999999</v>
      </c>
      <c r="F14" s="182" t="s">
        <v>450</v>
      </c>
      <c r="G14" s="194">
        <v>3</v>
      </c>
      <c r="H14" s="195">
        <v>3.84</v>
      </c>
      <c r="I14" s="171">
        <v>11.52</v>
      </c>
      <c r="J14" s="196">
        <v>1283.8800000000001</v>
      </c>
      <c r="K14" s="71"/>
      <c r="L14" s="96">
        <v>6240256.9000000004</v>
      </c>
      <c r="M14" s="71"/>
    </row>
    <row r="15" spans="1:13" x14ac:dyDescent="0.2">
      <c r="A15" s="197">
        <v>5</v>
      </c>
      <c r="B15" s="131" t="s">
        <v>353</v>
      </c>
      <c r="C15" s="192">
        <v>184.4</v>
      </c>
      <c r="D15" s="198">
        <v>6.9</v>
      </c>
      <c r="E15" s="193">
        <v>1272.3599999999999</v>
      </c>
      <c r="F15" s="182" t="s">
        <v>451</v>
      </c>
      <c r="G15" s="194">
        <v>3</v>
      </c>
      <c r="H15" s="195">
        <v>3.75</v>
      </c>
      <c r="I15" s="171">
        <v>11.25</v>
      </c>
      <c r="J15" s="196">
        <v>1283.6099999999999</v>
      </c>
      <c r="K15" s="71"/>
      <c r="L15" s="71">
        <v>3412.2</v>
      </c>
      <c r="M15" s="71"/>
    </row>
    <row r="16" spans="1:13" x14ac:dyDescent="0.2">
      <c r="A16" s="197">
        <v>6</v>
      </c>
      <c r="B16" s="133" t="s">
        <v>354</v>
      </c>
      <c r="C16" s="192">
        <v>184.4</v>
      </c>
      <c r="D16" s="198">
        <v>6.9</v>
      </c>
      <c r="E16" s="193">
        <v>1272.3599999999999</v>
      </c>
      <c r="F16" s="182" t="s">
        <v>452</v>
      </c>
      <c r="G16" s="194">
        <v>9</v>
      </c>
      <c r="H16" s="195">
        <v>3.77</v>
      </c>
      <c r="I16" s="171">
        <v>33.93</v>
      </c>
      <c r="J16" s="196">
        <v>1306.29</v>
      </c>
      <c r="K16" s="71">
        <v>3412.2</v>
      </c>
      <c r="L16" s="111"/>
      <c r="M16" s="71"/>
    </row>
    <row r="17" spans="1:13" x14ac:dyDescent="0.2">
      <c r="A17" s="197">
        <v>7</v>
      </c>
      <c r="B17" s="131" t="s">
        <v>355</v>
      </c>
      <c r="C17" s="192">
        <v>184.4</v>
      </c>
      <c r="D17" s="192">
        <v>6.9</v>
      </c>
      <c r="E17" s="193">
        <v>1272.3599999999999</v>
      </c>
      <c r="F17" s="182" t="s">
        <v>453</v>
      </c>
      <c r="G17" s="194">
        <v>3</v>
      </c>
      <c r="H17" s="195">
        <v>3.99</v>
      </c>
      <c r="I17" s="171">
        <v>11.97</v>
      </c>
      <c r="J17" s="196">
        <v>1284.33</v>
      </c>
      <c r="K17" s="71"/>
      <c r="M17" s="71"/>
    </row>
    <row r="18" spans="1:13" x14ac:dyDescent="0.2">
      <c r="A18" s="197">
        <v>8</v>
      </c>
      <c r="B18" s="131" t="s">
        <v>356</v>
      </c>
      <c r="C18" s="192">
        <v>184.4</v>
      </c>
      <c r="D18" s="192">
        <v>6.9</v>
      </c>
      <c r="E18" s="193">
        <v>1272.3599999999999</v>
      </c>
      <c r="F18" s="182" t="s">
        <v>454</v>
      </c>
      <c r="G18" s="194">
        <v>9</v>
      </c>
      <c r="H18" s="195">
        <v>3.96</v>
      </c>
      <c r="I18" s="171">
        <v>35.64</v>
      </c>
      <c r="J18" s="196">
        <v>1308</v>
      </c>
      <c r="K18" s="71"/>
      <c r="M18" s="71"/>
    </row>
    <row r="19" spans="1:13" x14ac:dyDescent="0.2">
      <c r="A19" s="197">
        <v>9</v>
      </c>
      <c r="B19" s="131" t="s">
        <v>357</v>
      </c>
      <c r="C19" s="192">
        <v>184.4</v>
      </c>
      <c r="D19" s="192">
        <v>6.9</v>
      </c>
      <c r="E19" s="193">
        <v>1272.3599999999999</v>
      </c>
      <c r="F19" s="182" t="s">
        <v>455</v>
      </c>
      <c r="G19" s="194">
        <v>1</v>
      </c>
      <c r="H19" s="195">
        <v>65.260000000000005</v>
      </c>
      <c r="I19" s="171">
        <v>65.260000000000005</v>
      </c>
      <c r="J19" s="196">
        <v>1337.62</v>
      </c>
      <c r="K19" s="71"/>
      <c r="M19" s="71"/>
    </row>
    <row r="20" spans="1:13" x14ac:dyDescent="0.2">
      <c r="A20" s="197">
        <v>10</v>
      </c>
      <c r="B20" s="131" t="s">
        <v>358</v>
      </c>
      <c r="C20" s="192">
        <v>184.4</v>
      </c>
      <c r="D20" s="192">
        <v>6.9</v>
      </c>
      <c r="E20" s="193">
        <v>1272.3599999999999</v>
      </c>
      <c r="F20" s="182"/>
      <c r="G20" s="194"/>
      <c r="H20" s="195"/>
      <c r="I20" s="171">
        <v>0</v>
      </c>
      <c r="J20" s="196">
        <v>1272.3599999999999</v>
      </c>
      <c r="K20" s="71"/>
      <c r="M20" s="71"/>
    </row>
    <row r="21" spans="1:13" x14ac:dyDescent="0.2">
      <c r="A21" s="197">
        <v>11</v>
      </c>
      <c r="B21" s="131" t="s">
        <v>359</v>
      </c>
      <c r="C21" s="192">
        <v>184.4</v>
      </c>
      <c r="D21" s="192">
        <v>6.9</v>
      </c>
      <c r="E21" s="193">
        <v>1272.3599999999999</v>
      </c>
      <c r="F21" s="182"/>
      <c r="G21" s="194"/>
      <c r="H21" s="195"/>
      <c r="I21" s="171">
        <v>0</v>
      </c>
      <c r="J21" s="196">
        <v>1272.3599999999999</v>
      </c>
      <c r="K21" s="71"/>
      <c r="M21" s="71"/>
    </row>
    <row r="22" spans="1:13" x14ac:dyDescent="0.2">
      <c r="A22" s="197">
        <v>12</v>
      </c>
      <c r="B22" s="131" t="s">
        <v>360</v>
      </c>
      <c r="C22" s="192">
        <v>184.4</v>
      </c>
      <c r="D22" s="192">
        <v>6.9</v>
      </c>
      <c r="E22" s="193">
        <v>1272.3599999999999</v>
      </c>
      <c r="F22" s="182"/>
      <c r="G22" s="194"/>
      <c r="H22" s="195"/>
      <c r="I22" s="171">
        <v>0</v>
      </c>
      <c r="J22" s="196">
        <v>1272.3599999999999</v>
      </c>
      <c r="K22" s="71"/>
      <c r="M22" s="71"/>
    </row>
    <row r="23" spans="1:13" x14ac:dyDescent="0.2">
      <c r="A23" s="197">
        <v>13</v>
      </c>
      <c r="B23" s="131" t="s">
        <v>345</v>
      </c>
      <c r="C23" s="192">
        <v>176.4</v>
      </c>
      <c r="D23" s="192">
        <v>6.9</v>
      </c>
      <c r="E23" s="193">
        <v>1217.1600000000001</v>
      </c>
      <c r="F23" s="182"/>
      <c r="G23" s="194"/>
      <c r="H23" s="195"/>
      <c r="I23" s="171">
        <v>0</v>
      </c>
      <c r="J23" s="196">
        <v>1217.1600000000001</v>
      </c>
      <c r="K23" s="71"/>
      <c r="M23" s="71"/>
    </row>
    <row r="24" spans="1:13" x14ac:dyDescent="0.2">
      <c r="A24" s="197">
        <v>14</v>
      </c>
      <c r="B24" s="131" t="s">
        <v>346</v>
      </c>
      <c r="C24" s="192">
        <v>176.4</v>
      </c>
      <c r="D24" s="192">
        <v>6.9</v>
      </c>
      <c r="E24" s="193">
        <v>1217.1600000000001</v>
      </c>
      <c r="F24" s="182"/>
      <c r="G24" s="194"/>
      <c r="H24" s="195"/>
      <c r="I24" s="171">
        <v>0</v>
      </c>
      <c r="J24" s="196">
        <v>1217.1600000000001</v>
      </c>
      <c r="K24" s="71"/>
      <c r="M24" s="71"/>
    </row>
    <row r="25" spans="1:13" x14ac:dyDescent="0.2">
      <c r="A25" s="197">
        <v>15</v>
      </c>
      <c r="B25" s="131" t="s">
        <v>347</v>
      </c>
      <c r="C25" s="192">
        <v>176.4</v>
      </c>
      <c r="D25" s="192">
        <v>6.9</v>
      </c>
      <c r="E25" s="193">
        <v>1217.1600000000001</v>
      </c>
      <c r="F25" s="182"/>
      <c r="G25" s="194"/>
      <c r="H25" s="195"/>
      <c r="I25" s="171">
        <v>0</v>
      </c>
      <c r="J25" s="196">
        <v>1217.1600000000001</v>
      </c>
      <c r="K25" s="71"/>
      <c r="M25" s="71"/>
    </row>
    <row r="26" spans="1:13" x14ac:dyDescent="0.2">
      <c r="A26" s="197">
        <v>16</v>
      </c>
      <c r="B26" s="131" t="s">
        <v>348</v>
      </c>
      <c r="C26" s="192">
        <v>176.4</v>
      </c>
      <c r="D26" s="192">
        <v>6.9</v>
      </c>
      <c r="E26" s="193">
        <v>1217.1600000000001</v>
      </c>
      <c r="F26" s="182"/>
      <c r="G26" s="194"/>
      <c r="H26" s="195"/>
      <c r="I26" s="171">
        <v>0</v>
      </c>
      <c r="J26" s="196">
        <v>1217.1600000000001</v>
      </c>
      <c r="K26" s="71"/>
      <c r="M26" s="71"/>
    </row>
    <row r="27" spans="1:13" x14ac:dyDescent="0.2">
      <c r="A27" s="197">
        <v>17</v>
      </c>
      <c r="B27" s="131" t="s">
        <v>349</v>
      </c>
      <c r="C27" s="192">
        <v>173.6</v>
      </c>
      <c r="D27" s="192">
        <v>6.9</v>
      </c>
      <c r="E27" s="193">
        <v>1197.8399999999999</v>
      </c>
      <c r="F27" s="182"/>
      <c r="G27" s="194"/>
      <c r="H27" s="195"/>
      <c r="I27" s="171">
        <v>0</v>
      </c>
      <c r="J27" s="196">
        <v>1197.8399999999999</v>
      </c>
      <c r="K27" s="71"/>
      <c r="M27" s="71"/>
    </row>
    <row r="28" spans="1:13" x14ac:dyDescent="0.2">
      <c r="A28" s="197">
        <v>18</v>
      </c>
      <c r="B28" s="131" t="s">
        <v>361</v>
      </c>
      <c r="C28" s="192">
        <v>257.2</v>
      </c>
      <c r="D28" s="192">
        <v>6.9</v>
      </c>
      <c r="E28" s="193">
        <v>1774.68</v>
      </c>
      <c r="F28" s="182"/>
      <c r="G28" s="194"/>
      <c r="H28" s="195"/>
      <c r="I28" s="171">
        <v>0</v>
      </c>
      <c r="J28" s="196">
        <v>1774.68</v>
      </c>
      <c r="K28" s="71"/>
      <c r="M28" s="71"/>
    </row>
    <row r="29" spans="1:13" x14ac:dyDescent="0.2">
      <c r="A29" s="197">
        <v>19</v>
      </c>
      <c r="B29" s="131" t="s">
        <v>362</v>
      </c>
      <c r="C29" s="192">
        <v>225.9</v>
      </c>
      <c r="D29" s="192">
        <v>6.9</v>
      </c>
      <c r="E29" s="193">
        <v>1558.71</v>
      </c>
      <c r="F29" s="182"/>
      <c r="G29" s="194"/>
      <c r="H29" s="195"/>
      <c r="I29" s="171">
        <v>0</v>
      </c>
      <c r="J29" s="196">
        <v>1558.71</v>
      </c>
      <c r="K29" s="71"/>
      <c r="M29" s="71"/>
    </row>
    <row r="30" spans="1:13" x14ac:dyDescent="0.2">
      <c r="A30" s="197">
        <v>20</v>
      </c>
      <c r="B30" s="131" t="s">
        <v>363</v>
      </c>
      <c r="C30" s="192">
        <v>248.2</v>
      </c>
      <c r="D30" s="192">
        <v>6.9</v>
      </c>
      <c r="E30" s="193">
        <v>1712.58</v>
      </c>
      <c r="F30" s="182"/>
      <c r="G30" s="194"/>
      <c r="H30" s="195"/>
      <c r="I30" s="171">
        <v>0</v>
      </c>
      <c r="J30" s="196">
        <v>1712.58</v>
      </c>
      <c r="K30" s="71"/>
      <c r="M30" s="71"/>
    </row>
    <row r="31" spans="1:13" hidden="1" x14ac:dyDescent="0.2">
      <c r="A31" s="197">
        <v>21</v>
      </c>
      <c r="B31" s="201"/>
      <c r="C31" s="192"/>
      <c r="D31" s="192"/>
      <c r="E31" s="193">
        <v>0</v>
      </c>
      <c r="F31" s="182"/>
      <c r="G31" s="194"/>
      <c r="H31" s="195"/>
      <c r="I31" s="171">
        <v>0</v>
      </c>
      <c r="J31" s="196">
        <v>0</v>
      </c>
      <c r="K31" s="71"/>
      <c r="M31" s="71"/>
    </row>
    <row r="32" spans="1:13" hidden="1" x14ac:dyDescent="0.2">
      <c r="A32" s="197">
        <v>22</v>
      </c>
      <c r="B32" s="201"/>
      <c r="C32" s="192"/>
      <c r="D32" s="192"/>
      <c r="E32" s="193">
        <v>0</v>
      </c>
      <c r="F32" s="182"/>
      <c r="G32" s="194"/>
      <c r="H32" s="195"/>
      <c r="I32" s="171">
        <v>0</v>
      </c>
      <c r="J32" s="196">
        <v>0</v>
      </c>
      <c r="K32" s="71"/>
      <c r="M32" s="71"/>
    </row>
    <row r="33" spans="1:13" hidden="1" x14ac:dyDescent="0.2">
      <c r="A33" s="197">
        <v>23</v>
      </c>
      <c r="B33" s="201"/>
      <c r="C33" s="192"/>
      <c r="D33" s="192"/>
      <c r="E33" s="193">
        <v>0</v>
      </c>
      <c r="F33" s="182"/>
      <c r="G33" s="194"/>
      <c r="H33" s="195"/>
      <c r="I33" s="171">
        <v>0</v>
      </c>
      <c r="J33" s="196">
        <v>0</v>
      </c>
      <c r="K33" s="71"/>
      <c r="M33" s="71"/>
    </row>
    <row r="34" spans="1:13" hidden="1" x14ac:dyDescent="0.2">
      <c r="A34" s="197">
        <v>24</v>
      </c>
      <c r="B34" s="201"/>
      <c r="C34" s="192"/>
      <c r="D34" s="192"/>
      <c r="E34" s="193">
        <v>0</v>
      </c>
      <c r="F34" s="182"/>
      <c r="G34" s="194"/>
      <c r="H34" s="195"/>
      <c r="I34" s="171">
        <v>0</v>
      </c>
      <c r="J34" s="196">
        <v>0</v>
      </c>
      <c r="K34" s="71"/>
      <c r="M34" s="71"/>
    </row>
    <row r="35" spans="1:13" hidden="1" x14ac:dyDescent="0.2">
      <c r="A35" s="197">
        <v>25</v>
      </c>
      <c r="B35" s="201"/>
      <c r="C35" s="192"/>
      <c r="D35" s="192"/>
      <c r="E35" s="193">
        <v>0</v>
      </c>
      <c r="F35" s="182"/>
      <c r="G35" s="194"/>
      <c r="H35" s="195"/>
      <c r="I35" s="171">
        <v>0</v>
      </c>
      <c r="J35" s="196">
        <v>0</v>
      </c>
      <c r="K35" s="71"/>
      <c r="M35" s="71"/>
    </row>
    <row r="36" spans="1:13" hidden="1" x14ac:dyDescent="0.2">
      <c r="A36" s="197">
        <v>26</v>
      </c>
      <c r="B36" s="201"/>
      <c r="C36" s="192"/>
      <c r="D36" s="192"/>
      <c r="E36" s="193">
        <v>0</v>
      </c>
      <c r="F36" s="182"/>
      <c r="G36" s="194"/>
      <c r="H36" s="195"/>
      <c r="I36" s="171">
        <v>0</v>
      </c>
      <c r="J36" s="196">
        <v>0</v>
      </c>
      <c r="K36" s="71"/>
      <c r="M36" s="71"/>
    </row>
    <row r="37" spans="1:13" hidden="1" x14ac:dyDescent="0.2">
      <c r="A37" s="197">
        <v>27</v>
      </c>
      <c r="B37" s="201"/>
      <c r="C37" s="192"/>
      <c r="D37" s="192"/>
      <c r="E37" s="193">
        <v>0</v>
      </c>
      <c r="F37" s="182"/>
      <c r="G37" s="194"/>
      <c r="H37" s="195"/>
      <c r="I37" s="171">
        <v>0</v>
      </c>
      <c r="J37" s="196">
        <v>0</v>
      </c>
      <c r="K37" s="71"/>
      <c r="M37" s="71"/>
    </row>
    <row r="38" spans="1:13" hidden="1" x14ac:dyDescent="0.2">
      <c r="A38" s="197">
        <v>28</v>
      </c>
      <c r="B38" s="201"/>
      <c r="C38" s="192"/>
      <c r="D38" s="192"/>
      <c r="E38" s="193">
        <v>0</v>
      </c>
      <c r="F38" s="182"/>
      <c r="G38" s="194"/>
      <c r="H38" s="195"/>
      <c r="I38" s="171">
        <v>0</v>
      </c>
      <c r="J38" s="196">
        <v>0</v>
      </c>
      <c r="K38" s="71"/>
      <c r="M38" s="71"/>
    </row>
    <row r="39" spans="1:13" hidden="1" x14ac:dyDescent="0.2">
      <c r="A39" s="197">
        <v>29</v>
      </c>
      <c r="B39" s="201"/>
      <c r="C39" s="192"/>
      <c r="D39" s="192"/>
      <c r="E39" s="193">
        <v>0</v>
      </c>
      <c r="F39" s="182"/>
      <c r="G39" s="194"/>
      <c r="H39" s="195"/>
      <c r="I39" s="171">
        <v>0</v>
      </c>
      <c r="J39" s="196">
        <v>0</v>
      </c>
      <c r="K39" s="71"/>
      <c r="M39" s="71"/>
    </row>
    <row r="40" spans="1:13" hidden="1" x14ac:dyDescent="0.2">
      <c r="A40" s="197">
        <v>30</v>
      </c>
      <c r="B40" s="201"/>
      <c r="C40" s="192"/>
      <c r="D40" s="192"/>
      <c r="E40" s="193">
        <v>0</v>
      </c>
      <c r="F40" s="182"/>
      <c r="G40" s="194"/>
      <c r="H40" s="195"/>
      <c r="I40" s="171">
        <v>0</v>
      </c>
      <c r="J40" s="196">
        <v>0</v>
      </c>
      <c r="K40" s="71"/>
      <c r="M40" s="71"/>
    </row>
    <row r="41" spans="1:13" hidden="1" x14ac:dyDescent="0.2">
      <c r="A41" s="197">
        <v>31</v>
      </c>
      <c r="B41" s="201"/>
      <c r="C41" s="192"/>
      <c r="D41" s="192"/>
      <c r="E41" s="193">
        <v>0</v>
      </c>
      <c r="F41" s="182"/>
      <c r="G41" s="194"/>
      <c r="H41" s="195"/>
      <c r="I41" s="171">
        <v>0</v>
      </c>
      <c r="J41" s="196">
        <v>0</v>
      </c>
      <c r="K41" s="71"/>
      <c r="M41" s="71"/>
    </row>
    <row r="42" spans="1:13" x14ac:dyDescent="0.2">
      <c r="A42" s="997" t="s">
        <v>47</v>
      </c>
      <c r="B42" s="998"/>
      <c r="C42" s="202">
        <v>4737.5</v>
      </c>
      <c r="D42" s="202"/>
      <c r="E42" s="202">
        <v>35395.35</v>
      </c>
      <c r="F42" s="182"/>
      <c r="G42" s="194"/>
      <c r="H42" s="182"/>
      <c r="I42" s="202">
        <v>303.86</v>
      </c>
      <c r="J42" s="203">
        <v>35699.21</v>
      </c>
      <c r="K42" s="71"/>
      <c r="M42" s="71"/>
    </row>
    <row r="43" spans="1:13" ht="13.5" thickBot="1" x14ac:dyDescent="0.25">
      <c r="A43" s="984" t="s">
        <v>48</v>
      </c>
      <c r="B43" s="985"/>
      <c r="C43" s="986">
        <v>35699.21</v>
      </c>
      <c r="D43" s="986"/>
      <c r="E43" s="986"/>
      <c r="F43" s="986"/>
      <c r="G43" s="986"/>
      <c r="H43" s="986"/>
      <c r="I43" s="986"/>
      <c r="J43" s="987"/>
      <c r="K43" s="71"/>
      <c r="M43" s="71"/>
    </row>
    <row r="44" spans="1:13" x14ac:dyDescent="0.2">
      <c r="A44" s="187"/>
      <c r="B44" s="187"/>
      <c r="C44" s="204"/>
      <c r="D44" s="204"/>
      <c r="E44" s="204"/>
      <c r="F44" s="204"/>
      <c r="G44" s="204"/>
      <c r="H44" s="204"/>
      <c r="I44" s="204"/>
      <c r="J44" s="204"/>
      <c r="K44" s="71"/>
      <c r="M44" s="71"/>
    </row>
    <row r="45" spans="1:13" x14ac:dyDescent="0.2">
      <c r="B45" s="108" t="s">
        <v>443</v>
      </c>
    </row>
    <row r="46" spans="1:13" x14ac:dyDescent="0.2">
      <c r="B46" s="188" t="s">
        <v>233</v>
      </c>
    </row>
    <row r="47" spans="1:13" x14ac:dyDescent="0.2">
      <c r="B47" s="108" t="s">
        <v>444</v>
      </c>
      <c r="H47" s="189"/>
    </row>
  </sheetData>
  <mergeCells count="22">
    <mergeCell ref="A1:J1"/>
    <mergeCell ref="A2:J2"/>
    <mergeCell ref="H6:I6"/>
    <mergeCell ref="G4:G5"/>
    <mergeCell ref="H3:J3"/>
    <mergeCell ref="H4:J5"/>
    <mergeCell ref="B3:F3"/>
    <mergeCell ref="B4:F4"/>
    <mergeCell ref="B5:F5"/>
    <mergeCell ref="B6:F6"/>
    <mergeCell ref="A43:B43"/>
    <mergeCell ref="C43:J43"/>
    <mergeCell ref="A7:J7"/>
    <mergeCell ref="A8:A9"/>
    <mergeCell ref="B8:B9"/>
    <mergeCell ref="C8:C9"/>
    <mergeCell ref="D8:D9"/>
    <mergeCell ref="E8:E9"/>
    <mergeCell ref="F8:I8"/>
    <mergeCell ref="J8:J9"/>
    <mergeCell ref="A42:B42"/>
    <mergeCell ref="A10:J10"/>
  </mergeCells>
  <phoneticPr fontId="57" type="noConversion"/>
  <printOptions horizontalCentered="1"/>
  <pageMargins left="0.19685039370078741" right="0.31496062992125984" top="0.39370078740157483" bottom="0.78740157480314965" header="0.31496062992125984" footer="0.31496062992125984"/>
  <pageSetup paperSize="9" scale="97" fitToHeight="0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39"/>
  <sheetViews>
    <sheetView view="pageBreakPreview" zoomScaleNormal="100" zoomScaleSheetLayoutView="100" workbookViewId="0">
      <selection activeCell="L32" sqref="L32"/>
    </sheetView>
  </sheetViews>
  <sheetFormatPr defaultColWidth="9.140625" defaultRowHeight="12.75" x14ac:dyDescent="0.2"/>
  <cols>
    <col min="1" max="1" width="12" style="104" customWidth="1"/>
    <col min="2" max="2" width="58.28515625" style="104" customWidth="1"/>
    <col min="3" max="3" width="12.28515625" style="104" customWidth="1"/>
    <col min="4" max="4" width="10.140625" style="104" customWidth="1"/>
    <col min="5" max="5" width="9.28515625" style="104" bestFit="1" customWidth="1"/>
    <col min="6" max="6" width="13.7109375" style="104" bestFit="1" customWidth="1"/>
    <col min="7" max="7" width="9.28515625" style="104" customWidth="1"/>
    <col min="8" max="8" width="9.85546875" style="104" customWidth="1"/>
    <col min="9" max="9" width="9.5703125" style="104" customWidth="1"/>
    <col min="10" max="10" width="9.28515625" style="104" customWidth="1"/>
    <col min="11" max="11" width="9.7109375" style="104" customWidth="1"/>
    <col min="12" max="12" width="11.28515625" style="104" bestFit="1" customWidth="1"/>
    <col min="13" max="18" width="9.140625" style="104"/>
    <col min="19" max="20" width="10.28515625" style="104" bestFit="1" customWidth="1"/>
    <col min="21" max="16384" width="9.140625" style="104"/>
  </cols>
  <sheetData>
    <row r="1" spans="1:20" ht="15.75" x14ac:dyDescent="0.2">
      <c r="A1" s="1017" t="str">
        <f>Terraplanagem!A1</f>
        <v>ESTADO DE MATO GROSSO</v>
      </c>
      <c r="B1" s="1017"/>
      <c r="C1" s="1017"/>
      <c r="D1" s="1017"/>
      <c r="E1" s="1017"/>
      <c r="F1" s="1017"/>
      <c r="G1" s="1017"/>
      <c r="H1" s="1017"/>
      <c r="I1" s="1017"/>
      <c r="J1" s="1017"/>
      <c r="K1" s="1017"/>
      <c r="L1" s="1017"/>
    </row>
    <row r="2" spans="1:20" ht="15.75" x14ac:dyDescent="0.2">
      <c r="A2" s="1017" t="str">
        <f>Terraplanagem!A2</f>
        <v>PREFEITURA MUNICIPAL DE NOBRES</v>
      </c>
      <c r="B2" s="1017"/>
      <c r="C2" s="1017"/>
      <c r="D2" s="1017"/>
      <c r="E2" s="1017"/>
      <c r="F2" s="1017"/>
      <c r="G2" s="1017"/>
      <c r="H2" s="1017"/>
      <c r="I2" s="1017"/>
      <c r="J2" s="1017"/>
      <c r="K2" s="1017"/>
      <c r="L2" s="1017"/>
    </row>
    <row r="3" spans="1:20" ht="14.25" x14ac:dyDescent="0.2">
      <c r="A3" s="492" t="s">
        <v>34</v>
      </c>
      <c r="B3" s="967" t="str">
        <f>Terraplanagem!B3</f>
        <v>PAVIMENTAÇÃO ASFALTICA E DRENAGEM DE AGUAS PLUVIAIS</v>
      </c>
      <c r="C3" s="967"/>
      <c r="D3" s="967"/>
      <c r="E3" s="967"/>
      <c r="F3" s="967"/>
      <c r="G3" s="967"/>
      <c r="H3" s="967"/>
      <c r="I3" s="967"/>
      <c r="J3" s="492" t="s">
        <v>175</v>
      </c>
      <c r="K3" s="1019" t="str">
        <f>BDI!D4</f>
        <v>JUN/2021</v>
      </c>
      <c r="L3" s="963"/>
    </row>
    <row r="4" spans="1:20" ht="14.25" customHeight="1" x14ac:dyDescent="0.2">
      <c r="A4" s="492" t="s">
        <v>35</v>
      </c>
      <c r="B4" s="967" t="str">
        <f>Terraplanagem!B4</f>
        <v>DIVERSAS RUAS - PERIMETRO URBANO</v>
      </c>
      <c r="C4" s="967"/>
      <c r="D4" s="967"/>
      <c r="E4" s="967"/>
      <c r="F4" s="967"/>
      <c r="G4" s="967"/>
      <c r="H4" s="967"/>
      <c r="I4" s="967"/>
      <c r="J4" s="1018" t="str">
        <f>BDI!E3</f>
        <v>BDI PAV.</v>
      </c>
      <c r="K4" s="1018"/>
      <c r="L4" s="493">
        <f>BDI!G3</f>
        <v>0.20699999999999999</v>
      </c>
    </row>
    <row r="5" spans="1:20" ht="15.75" customHeight="1" x14ac:dyDescent="0.2">
      <c r="A5" s="492" t="s">
        <v>36</v>
      </c>
      <c r="B5" s="967" t="str">
        <f>Terraplanagem!B5</f>
        <v>PREFEITURA MUNICIPAL DE NOBRES</v>
      </c>
      <c r="C5" s="967"/>
      <c r="D5" s="967"/>
      <c r="E5" s="967"/>
      <c r="F5" s="967"/>
      <c r="G5" s="967"/>
      <c r="H5" s="967"/>
      <c r="I5" s="967"/>
      <c r="J5" s="1018" t="str">
        <f>BDI!E4</f>
        <v>BDI DREN.</v>
      </c>
      <c r="K5" s="1018"/>
      <c r="L5" s="493">
        <f>BDI!G4</f>
        <v>0.24179999999999999</v>
      </c>
    </row>
    <row r="6" spans="1:20" ht="15" thickBot="1" x14ac:dyDescent="0.25">
      <c r="A6" s="495" t="s">
        <v>37</v>
      </c>
      <c r="B6" s="1016">
        <f>Pavimentação!B6</f>
        <v>31722.03</v>
      </c>
      <c r="C6" s="1016"/>
      <c r="D6" s="1016"/>
      <c r="E6" s="1016"/>
      <c r="F6" s="1016"/>
      <c r="G6" s="1016"/>
      <c r="H6" s="1016"/>
      <c r="I6" s="1016"/>
      <c r="J6" s="1015" t="str">
        <f>BDI!E5</f>
        <v>BDI DIF.</v>
      </c>
      <c r="K6" s="1015"/>
      <c r="L6" s="496">
        <f>BDI!G5</f>
        <v>0.14030000000000001</v>
      </c>
    </row>
    <row r="7" spans="1:20" ht="18.75" customHeight="1" thickBot="1" x14ac:dyDescent="0.25">
      <c r="A7" s="1020" t="s">
        <v>155</v>
      </c>
      <c r="B7" s="1021"/>
      <c r="C7" s="1021"/>
      <c r="D7" s="1021"/>
      <c r="E7" s="1021"/>
      <c r="F7" s="1021"/>
      <c r="G7" s="1021"/>
      <c r="H7" s="1021"/>
      <c r="I7" s="1021"/>
      <c r="J7" s="1021"/>
      <c r="K7" s="1021"/>
      <c r="L7" s="1022"/>
    </row>
    <row r="8" spans="1:20" ht="26.25" customHeight="1" x14ac:dyDescent="0.2">
      <c r="A8" s="1023" t="s">
        <v>39</v>
      </c>
      <c r="B8" s="1023" t="s">
        <v>40</v>
      </c>
      <c r="C8" s="1009" t="s">
        <v>43</v>
      </c>
      <c r="D8" s="1009" t="s">
        <v>156</v>
      </c>
      <c r="E8" s="1009" t="s">
        <v>157</v>
      </c>
      <c r="F8" s="1009" t="s">
        <v>158</v>
      </c>
      <c r="G8" s="1009" t="s">
        <v>159</v>
      </c>
      <c r="H8" s="1009" t="s">
        <v>160</v>
      </c>
      <c r="I8" s="1009" t="s">
        <v>238</v>
      </c>
      <c r="J8" s="1009" t="s">
        <v>239</v>
      </c>
      <c r="K8" s="1009" t="s">
        <v>240</v>
      </c>
      <c r="L8" s="1009" t="s">
        <v>243</v>
      </c>
    </row>
    <row r="9" spans="1:20" ht="15.75" customHeight="1" x14ac:dyDescent="0.2">
      <c r="A9" s="1024"/>
      <c r="B9" s="1024"/>
      <c r="C9" s="1010"/>
      <c r="D9" s="1010"/>
      <c r="E9" s="1010"/>
      <c r="F9" s="1010"/>
      <c r="G9" s="1010"/>
      <c r="H9" s="1010"/>
      <c r="I9" s="1010"/>
      <c r="J9" s="1010"/>
      <c r="K9" s="1010"/>
      <c r="L9" s="1010"/>
      <c r="Q9" s="104">
        <v>1.1499999999999999</v>
      </c>
    </row>
    <row r="10" spans="1:20" ht="15.75" customHeight="1" x14ac:dyDescent="0.2">
      <c r="A10" s="1011" t="str">
        <f>Terraplanagem!A10</f>
        <v>LOTE 01</v>
      </c>
      <c r="B10" s="1011"/>
      <c r="C10" s="1011"/>
      <c r="D10" s="1011"/>
      <c r="E10" s="1011"/>
      <c r="F10" s="1011"/>
      <c r="G10" s="1011"/>
      <c r="H10" s="1011"/>
      <c r="I10" s="1011"/>
      <c r="J10" s="1011"/>
      <c r="K10" s="1011"/>
      <c r="L10" s="1011"/>
    </row>
    <row r="11" spans="1:20" x14ac:dyDescent="0.2">
      <c r="A11" s="494">
        <f>Terraplanagem!A11</f>
        <v>1</v>
      </c>
      <c r="B11" s="201" t="str">
        <f>Terraplanagem!B11</f>
        <v>AV. ARCIZO ZENI</v>
      </c>
      <c r="C11" s="195">
        <f>Terraplanagem!J11</f>
        <v>6867.97</v>
      </c>
      <c r="D11" s="195">
        <v>0.15</v>
      </c>
      <c r="E11" s="195">
        <v>0.15</v>
      </c>
      <c r="F11" s="251">
        <f t="shared" ref="F11:F30" si="0">C11*D11</f>
        <v>1030.2</v>
      </c>
      <c r="G11" s="251">
        <f t="shared" ref="G11:G30" si="1">C11*E11</f>
        <v>1030.2</v>
      </c>
      <c r="H11" s="251">
        <f>SUM(F11:G11)</f>
        <v>2060.4</v>
      </c>
      <c r="I11" s="195">
        <v>1.56</v>
      </c>
      <c r="J11" s="195">
        <v>2.34</v>
      </c>
      <c r="K11" s="195">
        <f>H11*I11</f>
        <v>3214.22</v>
      </c>
      <c r="L11" s="251">
        <f>H11*J11</f>
        <v>4821.34</v>
      </c>
      <c r="N11" s="230">
        <f>G11+G12</f>
        <v>1821.59</v>
      </c>
      <c r="P11" s="230">
        <f>K11+K12</f>
        <v>5683.36</v>
      </c>
      <c r="Q11" s="230">
        <f>P11*$Q$9</f>
        <v>6535.86</v>
      </c>
      <c r="S11" s="451">
        <f>L11+L12</f>
        <v>8525.0499999999993</v>
      </c>
      <c r="T11" s="451">
        <f>S11*$Q$9</f>
        <v>9803.81</v>
      </c>
    </row>
    <row r="12" spans="1:20" ht="13.5" customHeight="1" x14ac:dyDescent="0.2">
      <c r="A12" s="494">
        <f>Terraplanagem!A12</f>
        <v>2</v>
      </c>
      <c r="B12" s="201" t="str">
        <f>Terraplanagem!B12</f>
        <v>AV. JOÃO VICENTE DA SILVA</v>
      </c>
      <c r="C12" s="195">
        <f>Terraplanagem!J12</f>
        <v>5275.95</v>
      </c>
      <c r="D12" s="195">
        <f>D11</f>
        <v>0.15</v>
      </c>
      <c r="E12" s="195">
        <f>E11</f>
        <v>0.15</v>
      </c>
      <c r="F12" s="251">
        <f t="shared" si="0"/>
        <v>791.39</v>
      </c>
      <c r="G12" s="251">
        <f t="shared" si="1"/>
        <v>791.39</v>
      </c>
      <c r="H12" s="251">
        <f t="shared" ref="H12:H30" si="2">SUM(F12:G12)</f>
        <v>1582.78</v>
      </c>
      <c r="I12" s="195">
        <f>I11</f>
        <v>1.56</v>
      </c>
      <c r="J12" s="195">
        <f>J11</f>
        <v>2.34</v>
      </c>
      <c r="K12" s="195">
        <f t="shared" ref="K12:K13" si="3">H12*I12</f>
        <v>2469.14</v>
      </c>
      <c r="L12" s="251">
        <f t="shared" ref="L12:L13" si="4">H12*J12</f>
        <v>3703.71</v>
      </c>
      <c r="S12" s="451"/>
      <c r="T12" s="451"/>
    </row>
    <row r="13" spans="1:20" ht="13.5" customHeight="1" x14ac:dyDescent="0.2">
      <c r="A13" s="494">
        <f>Terraplanagem!A13</f>
        <v>3</v>
      </c>
      <c r="B13" s="201" t="str">
        <f>Terraplanagem!B13</f>
        <v>RUA PROF. HELENA DA SILVA NONATO</v>
      </c>
      <c r="C13" s="195">
        <f>Terraplanagem!J13</f>
        <v>822.03</v>
      </c>
      <c r="D13" s="195">
        <f>D12</f>
        <v>0.15</v>
      </c>
      <c r="E13" s="195">
        <f>E12</f>
        <v>0.15</v>
      </c>
      <c r="F13" s="251">
        <f t="shared" si="0"/>
        <v>123.3</v>
      </c>
      <c r="G13" s="251">
        <f t="shared" si="1"/>
        <v>123.3</v>
      </c>
      <c r="H13" s="251">
        <f t="shared" si="2"/>
        <v>246.6</v>
      </c>
      <c r="I13" s="195">
        <f>I12</f>
        <v>1.56</v>
      </c>
      <c r="J13" s="195">
        <f>J12</f>
        <v>2.34</v>
      </c>
      <c r="K13" s="195">
        <f t="shared" si="3"/>
        <v>384.7</v>
      </c>
      <c r="L13" s="251">
        <f t="shared" si="4"/>
        <v>577.04</v>
      </c>
      <c r="N13" s="230">
        <f>G13+G14+G16</f>
        <v>576.02</v>
      </c>
      <c r="P13" s="230">
        <f>K13+K14+K16</f>
        <v>1797.18</v>
      </c>
      <c r="Q13" s="230">
        <f>P13*$Q$9</f>
        <v>2066.7600000000002</v>
      </c>
      <c r="S13" s="451">
        <f>L13+L14+L16</f>
        <v>2695.77</v>
      </c>
      <c r="T13" s="451">
        <f>S13*$Q$9</f>
        <v>3100.14</v>
      </c>
    </row>
    <row r="14" spans="1:20" ht="13.5" customHeight="1" x14ac:dyDescent="0.2">
      <c r="A14" s="494">
        <f>Terraplanagem!A14</f>
        <v>4</v>
      </c>
      <c r="B14" s="201" t="str">
        <f>Terraplanagem!B14</f>
        <v>RUA LUZIA DE FRANÇA TOLEDO</v>
      </c>
      <c r="C14" s="195">
        <f>Terraplanagem!J14</f>
        <v>1283.8800000000001</v>
      </c>
      <c r="D14" s="195">
        <v>0.2</v>
      </c>
      <c r="E14" s="195">
        <v>0.2</v>
      </c>
      <c r="F14" s="251">
        <f t="shared" si="0"/>
        <v>256.77999999999997</v>
      </c>
      <c r="G14" s="251">
        <f t="shared" si="1"/>
        <v>256.77999999999997</v>
      </c>
      <c r="H14" s="251">
        <f t="shared" si="2"/>
        <v>513.55999999999995</v>
      </c>
      <c r="I14" s="195">
        <f t="shared" ref="I14:I30" si="5">I13</f>
        <v>1.56</v>
      </c>
      <c r="J14" s="195">
        <f t="shared" ref="J14:J30" si="6">J13</f>
        <v>2.34</v>
      </c>
      <c r="K14" s="195">
        <f t="shared" ref="K14:K18" si="7">H14*I14</f>
        <v>801.15</v>
      </c>
      <c r="L14" s="251">
        <f t="shared" ref="L14:L18" si="8">H14*J14</f>
        <v>1201.73</v>
      </c>
      <c r="S14" s="451"/>
      <c r="T14" s="451"/>
    </row>
    <row r="15" spans="1:20" ht="13.5" customHeight="1" x14ac:dyDescent="0.2">
      <c r="A15" s="494">
        <f>Terraplanagem!A15</f>
        <v>5</v>
      </c>
      <c r="B15" s="201" t="str">
        <f>Terraplanagem!B15</f>
        <v>RUA LEONEL DE ALMEIDA</v>
      </c>
      <c r="C15" s="195">
        <f>Terraplanagem!J15</f>
        <v>1283.6099999999999</v>
      </c>
      <c r="D15" s="195">
        <v>0.15</v>
      </c>
      <c r="E15" s="195">
        <v>0.15</v>
      </c>
      <c r="F15" s="251">
        <f t="shared" si="0"/>
        <v>192.54</v>
      </c>
      <c r="G15" s="251">
        <f t="shared" si="1"/>
        <v>192.54</v>
      </c>
      <c r="H15" s="251">
        <f t="shared" si="2"/>
        <v>385.08</v>
      </c>
      <c r="I15" s="195">
        <f t="shared" si="5"/>
        <v>1.56</v>
      </c>
      <c r="J15" s="195">
        <f t="shared" si="6"/>
        <v>2.34</v>
      </c>
      <c r="K15" s="195">
        <f t="shared" si="7"/>
        <v>600.72</v>
      </c>
      <c r="L15" s="251">
        <f t="shared" si="8"/>
        <v>901.09</v>
      </c>
      <c r="N15" s="230">
        <f>G15</f>
        <v>192.54</v>
      </c>
      <c r="P15" s="230">
        <f>K15</f>
        <v>600.72</v>
      </c>
      <c r="Q15" s="230">
        <f>P15*$Q$9</f>
        <v>690.83</v>
      </c>
      <c r="S15" s="451">
        <f>L15</f>
        <v>901.09</v>
      </c>
      <c r="T15" s="451">
        <f>S15*$Q$9</f>
        <v>1036.25</v>
      </c>
    </row>
    <row r="16" spans="1:20" ht="13.5" customHeight="1" x14ac:dyDescent="0.2">
      <c r="A16" s="494">
        <f>Terraplanagem!A16</f>
        <v>6</v>
      </c>
      <c r="B16" s="201" t="str">
        <f>Terraplanagem!B16</f>
        <v>RUA ISAÍAS LEÃO DE MORAIS</v>
      </c>
      <c r="C16" s="195">
        <f>Terraplanagem!J16</f>
        <v>1306.29</v>
      </c>
      <c r="D16" s="195">
        <f t="shared" ref="D16:D30" si="9">D15</f>
        <v>0.15</v>
      </c>
      <c r="E16" s="195">
        <f t="shared" ref="E16:E30" si="10">E15</f>
        <v>0.15</v>
      </c>
      <c r="F16" s="251">
        <f t="shared" si="0"/>
        <v>195.94</v>
      </c>
      <c r="G16" s="251">
        <f t="shared" si="1"/>
        <v>195.94</v>
      </c>
      <c r="H16" s="251">
        <f t="shared" si="2"/>
        <v>391.88</v>
      </c>
      <c r="I16" s="195">
        <f t="shared" si="5"/>
        <v>1.56</v>
      </c>
      <c r="J16" s="195">
        <f t="shared" si="6"/>
        <v>2.34</v>
      </c>
      <c r="K16" s="195">
        <f t="shared" si="7"/>
        <v>611.33000000000004</v>
      </c>
      <c r="L16" s="251">
        <f t="shared" si="8"/>
        <v>917</v>
      </c>
      <c r="Q16" s="230">
        <f>SUM(Q11:Q15)</f>
        <v>9293.4500000000007</v>
      </c>
      <c r="S16" s="451">
        <f>SUM(S11:S15)</f>
        <v>12121.91</v>
      </c>
      <c r="T16" s="451">
        <f>SUM(T11:T15)</f>
        <v>13940.2</v>
      </c>
    </row>
    <row r="17" spans="1:13" ht="13.5" customHeight="1" x14ac:dyDescent="0.2">
      <c r="A17" s="494">
        <f>Terraplanagem!A17</f>
        <v>7</v>
      </c>
      <c r="B17" s="201" t="str">
        <f>Terraplanagem!B17</f>
        <v>RUA DOMINGOS CLARO DE MORAES NETO</v>
      </c>
      <c r="C17" s="195">
        <f>Terraplanagem!J17</f>
        <v>1284.33</v>
      </c>
      <c r="D17" s="195">
        <f t="shared" si="9"/>
        <v>0.15</v>
      </c>
      <c r="E17" s="195">
        <f t="shared" si="10"/>
        <v>0.15</v>
      </c>
      <c r="F17" s="251">
        <f t="shared" si="0"/>
        <v>192.65</v>
      </c>
      <c r="G17" s="251">
        <f t="shared" si="1"/>
        <v>192.65</v>
      </c>
      <c r="H17" s="251">
        <f t="shared" si="2"/>
        <v>385.3</v>
      </c>
      <c r="I17" s="195">
        <f t="shared" si="5"/>
        <v>1.56</v>
      </c>
      <c r="J17" s="195">
        <f t="shared" si="6"/>
        <v>2.34</v>
      </c>
      <c r="K17" s="195">
        <f t="shared" si="7"/>
        <v>601.07000000000005</v>
      </c>
      <c r="L17" s="251">
        <f t="shared" si="8"/>
        <v>901.6</v>
      </c>
    </row>
    <row r="18" spans="1:13" ht="13.5" customHeight="1" x14ac:dyDescent="0.2">
      <c r="A18" s="494">
        <f>Terraplanagem!A18</f>
        <v>8</v>
      </c>
      <c r="B18" s="201" t="str">
        <f>Terraplanagem!B18</f>
        <v>RUA SEBASTIANA CATARINA DE ALMEIDA</v>
      </c>
      <c r="C18" s="195">
        <f>Terraplanagem!J18</f>
        <v>1308</v>
      </c>
      <c r="D18" s="195">
        <f t="shared" si="9"/>
        <v>0.15</v>
      </c>
      <c r="E18" s="195">
        <f t="shared" si="10"/>
        <v>0.15</v>
      </c>
      <c r="F18" s="251">
        <f t="shared" si="0"/>
        <v>196.2</v>
      </c>
      <c r="G18" s="251">
        <f t="shared" si="1"/>
        <v>196.2</v>
      </c>
      <c r="H18" s="251">
        <f t="shared" si="2"/>
        <v>392.4</v>
      </c>
      <c r="I18" s="195">
        <f t="shared" si="5"/>
        <v>1.56</v>
      </c>
      <c r="J18" s="195">
        <f t="shared" si="6"/>
        <v>2.34</v>
      </c>
      <c r="K18" s="195">
        <f t="shared" si="7"/>
        <v>612.14</v>
      </c>
      <c r="L18" s="251">
        <f t="shared" si="8"/>
        <v>918.22</v>
      </c>
      <c r="M18" s="230">
        <f>H13+H14+H16</f>
        <v>1152.04</v>
      </c>
    </row>
    <row r="19" spans="1:13" ht="13.5" customHeight="1" x14ac:dyDescent="0.2">
      <c r="A19" s="494">
        <f>Terraplanagem!A19</f>
        <v>9</v>
      </c>
      <c r="B19" s="201" t="str">
        <f>Terraplanagem!B19</f>
        <v>RUA PAULINO DA SILVA NONATO</v>
      </c>
      <c r="C19" s="195">
        <f>Terraplanagem!J19</f>
        <v>1337.62</v>
      </c>
      <c r="D19" s="195">
        <f t="shared" si="9"/>
        <v>0.15</v>
      </c>
      <c r="E19" s="195">
        <f t="shared" si="10"/>
        <v>0.15</v>
      </c>
      <c r="F19" s="251">
        <f t="shared" si="0"/>
        <v>200.64</v>
      </c>
      <c r="G19" s="251">
        <f t="shared" si="1"/>
        <v>200.64</v>
      </c>
      <c r="H19" s="251">
        <f t="shared" si="2"/>
        <v>401.28</v>
      </c>
      <c r="I19" s="195">
        <f t="shared" si="5"/>
        <v>1.56</v>
      </c>
      <c r="J19" s="195">
        <f t="shared" si="6"/>
        <v>2.34</v>
      </c>
      <c r="K19" s="195">
        <f t="shared" ref="K19:K30" si="11">H19*I19</f>
        <v>626</v>
      </c>
      <c r="L19" s="251">
        <f t="shared" ref="L19:L30" si="12">H19*J19</f>
        <v>939</v>
      </c>
    </row>
    <row r="20" spans="1:13" ht="13.5" customHeight="1" x14ac:dyDescent="0.2">
      <c r="A20" s="494">
        <f>Terraplanagem!A20</f>
        <v>10</v>
      </c>
      <c r="B20" s="201" t="str">
        <f>Terraplanagem!B20</f>
        <v>RUA MÁRIO VENÂNCIO DE ALMEIDA</v>
      </c>
      <c r="C20" s="195">
        <f>Terraplanagem!J20</f>
        <v>1272.3599999999999</v>
      </c>
      <c r="D20" s="195">
        <f t="shared" si="9"/>
        <v>0.15</v>
      </c>
      <c r="E20" s="195">
        <f t="shared" si="10"/>
        <v>0.15</v>
      </c>
      <c r="F20" s="251">
        <f t="shared" si="0"/>
        <v>190.85</v>
      </c>
      <c r="G20" s="251">
        <f t="shared" si="1"/>
        <v>190.85</v>
      </c>
      <c r="H20" s="251">
        <f t="shared" si="2"/>
        <v>381.7</v>
      </c>
      <c r="I20" s="195">
        <f t="shared" si="5"/>
        <v>1.56</v>
      </c>
      <c r="J20" s="195">
        <f t="shared" si="6"/>
        <v>2.34</v>
      </c>
      <c r="K20" s="195">
        <f t="shared" si="11"/>
        <v>595.45000000000005</v>
      </c>
      <c r="L20" s="251">
        <f t="shared" si="12"/>
        <v>893.18</v>
      </c>
      <c r="M20" s="230">
        <f>F16+F14+F13</f>
        <v>576.02</v>
      </c>
    </row>
    <row r="21" spans="1:13" ht="13.5" customHeight="1" x14ac:dyDescent="0.2">
      <c r="A21" s="494">
        <f>Terraplanagem!A21</f>
        <v>11</v>
      </c>
      <c r="B21" s="201" t="str">
        <f>Terraplanagem!B21</f>
        <v>RUA PROF. MADALENA DA SILVA NONATO</v>
      </c>
      <c r="C21" s="195">
        <f>Terraplanagem!J21</f>
        <v>1272.3599999999999</v>
      </c>
      <c r="D21" s="195">
        <f t="shared" si="9"/>
        <v>0.15</v>
      </c>
      <c r="E21" s="195">
        <f t="shared" si="10"/>
        <v>0.15</v>
      </c>
      <c r="F21" s="251">
        <f t="shared" si="0"/>
        <v>190.85</v>
      </c>
      <c r="G21" s="251">
        <f t="shared" si="1"/>
        <v>190.85</v>
      </c>
      <c r="H21" s="251">
        <f t="shared" si="2"/>
        <v>381.7</v>
      </c>
      <c r="I21" s="195">
        <f t="shared" si="5"/>
        <v>1.56</v>
      </c>
      <c r="J21" s="195">
        <f t="shared" si="6"/>
        <v>2.34</v>
      </c>
      <c r="K21" s="195">
        <f t="shared" si="11"/>
        <v>595.45000000000005</v>
      </c>
      <c r="L21" s="251">
        <f t="shared" si="12"/>
        <v>893.18</v>
      </c>
      <c r="M21" s="230"/>
    </row>
    <row r="22" spans="1:13" ht="13.5" customHeight="1" x14ac:dyDescent="0.2">
      <c r="A22" s="494">
        <f>Terraplanagem!A22</f>
        <v>12</v>
      </c>
      <c r="B22" s="201" t="str">
        <f>Terraplanagem!B22</f>
        <v>RUA NICOLINO DA SILVA NONATO</v>
      </c>
      <c r="C22" s="195">
        <f>Terraplanagem!J22</f>
        <v>1272.3599999999999</v>
      </c>
      <c r="D22" s="195">
        <f t="shared" si="9"/>
        <v>0.15</v>
      </c>
      <c r="E22" s="195">
        <f t="shared" si="10"/>
        <v>0.15</v>
      </c>
      <c r="F22" s="251">
        <f t="shared" si="0"/>
        <v>190.85</v>
      </c>
      <c r="G22" s="251">
        <f t="shared" si="1"/>
        <v>190.85</v>
      </c>
      <c r="H22" s="251">
        <f t="shared" si="2"/>
        <v>381.7</v>
      </c>
      <c r="I22" s="195">
        <f t="shared" si="5"/>
        <v>1.56</v>
      </c>
      <c r="J22" s="195">
        <f t="shared" si="6"/>
        <v>2.34</v>
      </c>
      <c r="K22" s="195">
        <f t="shared" si="11"/>
        <v>595.45000000000005</v>
      </c>
      <c r="L22" s="251">
        <f t="shared" si="12"/>
        <v>893.18</v>
      </c>
      <c r="M22" s="230"/>
    </row>
    <row r="23" spans="1:13" ht="13.5" customHeight="1" x14ac:dyDescent="0.2">
      <c r="A23" s="494">
        <f>Terraplanagem!A23</f>
        <v>13</v>
      </c>
      <c r="B23" s="201" t="str">
        <f>Terraplanagem!B23</f>
        <v>RUA 1</v>
      </c>
      <c r="C23" s="195">
        <f>Terraplanagem!J23</f>
        <v>1217.1600000000001</v>
      </c>
      <c r="D23" s="195">
        <f t="shared" si="9"/>
        <v>0.15</v>
      </c>
      <c r="E23" s="195">
        <f t="shared" si="10"/>
        <v>0.15</v>
      </c>
      <c r="F23" s="251">
        <f t="shared" si="0"/>
        <v>182.57</v>
      </c>
      <c r="G23" s="251">
        <f t="shared" si="1"/>
        <v>182.57</v>
      </c>
      <c r="H23" s="251">
        <f t="shared" si="2"/>
        <v>365.14</v>
      </c>
      <c r="I23" s="195">
        <f t="shared" si="5"/>
        <v>1.56</v>
      </c>
      <c r="J23" s="195">
        <f t="shared" si="6"/>
        <v>2.34</v>
      </c>
      <c r="K23" s="195">
        <f t="shared" si="11"/>
        <v>569.62</v>
      </c>
      <c r="L23" s="251">
        <f t="shared" si="12"/>
        <v>854.43</v>
      </c>
      <c r="M23" s="230"/>
    </row>
    <row r="24" spans="1:13" ht="13.5" customHeight="1" x14ac:dyDescent="0.2">
      <c r="A24" s="494">
        <f>Terraplanagem!A24</f>
        <v>14</v>
      </c>
      <c r="B24" s="201" t="str">
        <f>Terraplanagem!B24</f>
        <v>RUA 2</v>
      </c>
      <c r="C24" s="195">
        <f>Terraplanagem!J24</f>
        <v>1217.1600000000001</v>
      </c>
      <c r="D24" s="195">
        <f t="shared" si="9"/>
        <v>0.15</v>
      </c>
      <c r="E24" s="195">
        <f t="shared" si="10"/>
        <v>0.15</v>
      </c>
      <c r="F24" s="251">
        <f t="shared" si="0"/>
        <v>182.57</v>
      </c>
      <c r="G24" s="251">
        <f t="shared" si="1"/>
        <v>182.57</v>
      </c>
      <c r="H24" s="251">
        <f t="shared" si="2"/>
        <v>365.14</v>
      </c>
      <c r="I24" s="195">
        <f t="shared" si="5"/>
        <v>1.56</v>
      </c>
      <c r="J24" s="195">
        <f t="shared" si="6"/>
        <v>2.34</v>
      </c>
      <c r="K24" s="195">
        <f t="shared" si="11"/>
        <v>569.62</v>
      </c>
      <c r="L24" s="251">
        <f t="shared" si="12"/>
        <v>854.43</v>
      </c>
      <c r="M24" s="230"/>
    </row>
    <row r="25" spans="1:13" ht="13.5" customHeight="1" x14ac:dyDescent="0.2">
      <c r="A25" s="494">
        <f>Terraplanagem!A25</f>
        <v>15</v>
      </c>
      <c r="B25" s="201" t="str">
        <f>Terraplanagem!B25</f>
        <v>RUA 3</v>
      </c>
      <c r="C25" s="195">
        <f>Terraplanagem!J25</f>
        <v>1217.1600000000001</v>
      </c>
      <c r="D25" s="195">
        <f t="shared" si="9"/>
        <v>0.15</v>
      </c>
      <c r="E25" s="195">
        <f t="shared" si="10"/>
        <v>0.15</v>
      </c>
      <c r="F25" s="251">
        <f t="shared" si="0"/>
        <v>182.57</v>
      </c>
      <c r="G25" s="251">
        <f t="shared" si="1"/>
        <v>182.57</v>
      </c>
      <c r="H25" s="251">
        <f t="shared" si="2"/>
        <v>365.14</v>
      </c>
      <c r="I25" s="195">
        <f t="shared" si="5"/>
        <v>1.56</v>
      </c>
      <c r="J25" s="195">
        <f t="shared" si="6"/>
        <v>2.34</v>
      </c>
      <c r="K25" s="195">
        <f t="shared" si="11"/>
        <v>569.62</v>
      </c>
      <c r="L25" s="251">
        <f t="shared" si="12"/>
        <v>854.43</v>
      </c>
      <c r="M25" s="230"/>
    </row>
    <row r="26" spans="1:13" ht="13.5" customHeight="1" x14ac:dyDescent="0.2">
      <c r="A26" s="494">
        <f>Terraplanagem!A26</f>
        <v>16</v>
      </c>
      <c r="B26" s="201" t="str">
        <f>Terraplanagem!B26</f>
        <v>RUA 4</v>
      </c>
      <c r="C26" s="195">
        <f>Terraplanagem!J26</f>
        <v>1217.1600000000001</v>
      </c>
      <c r="D26" s="195">
        <f t="shared" si="9"/>
        <v>0.15</v>
      </c>
      <c r="E26" s="195">
        <f t="shared" si="10"/>
        <v>0.15</v>
      </c>
      <c r="F26" s="251">
        <f t="shared" si="0"/>
        <v>182.57</v>
      </c>
      <c r="G26" s="251">
        <f t="shared" si="1"/>
        <v>182.57</v>
      </c>
      <c r="H26" s="251">
        <f t="shared" si="2"/>
        <v>365.14</v>
      </c>
      <c r="I26" s="195">
        <f t="shared" si="5"/>
        <v>1.56</v>
      </c>
      <c r="J26" s="195">
        <f t="shared" si="6"/>
        <v>2.34</v>
      </c>
      <c r="K26" s="195">
        <f t="shared" si="11"/>
        <v>569.62</v>
      </c>
      <c r="L26" s="251">
        <f t="shared" si="12"/>
        <v>854.43</v>
      </c>
      <c r="M26" s="230"/>
    </row>
    <row r="27" spans="1:13" ht="13.5" customHeight="1" x14ac:dyDescent="0.2">
      <c r="A27" s="494">
        <f>Terraplanagem!A27</f>
        <v>17</v>
      </c>
      <c r="B27" s="201" t="str">
        <f>Terraplanagem!B27</f>
        <v>RUA 5</v>
      </c>
      <c r="C27" s="195">
        <f>Terraplanagem!J27</f>
        <v>1197.8399999999999</v>
      </c>
      <c r="D27" s="195">
        <f t="shared" si="9"/>
        <v>0.15</v>
      </c>
      <c r="E27" s="195">
        <f t="shared" si="10"/>
        <v>0.15</v>
      </c>
      <c r="F27" s="251">
        <f t="shared" si="0"/>
        <v>179.68</v>
      </c>
      <c r="G27" s="251">
        <f t="shared" si="1"/>
        <v>179.68</v>
      </c>
      <c r="H27" s="251">
        <f t="shared" si="2"/>
        <v>359.36</v>
      </c>
      <c r="I27" s="195">
        <f t="shared" si="5"/>
        <v>1.56</v>
      </c>
      <c r="J27" s="195">
        <f t="shared" si="6"/>
        <v>2.34</v>
      </c>
      <c r="K27" s="195">
        <f t="shared" si="11"/>
        <v>560.6</v>
      </c>
      <c r="L27" s="251">
        <f t="shared" si="12"/>
        <v>840.9</v>
      </c>
      <c r="M27" s="230"/>
    </row>
    <row r="28" spans="1:13" ht="13.5" customHeight="1" x14ac:dyDescent="0.2">
      <c r="A28" s="494">
        <f>Terraplanagem!A28</f>
        <v>18</v>
      </c>
      <c r="B28" s="201" t="str">
        <f>Terraplanagem!B28</f>
        <v>RUA PROJETADA C</v>
      </c>
      <c r="C28" s="195">
        <f>Terraplanagem!J28</f>
        <v>1774.68</v>
      </c>
      <c r="D28" s="195">
        <f t="shared" si="9"/>
        <v>0.15</v>
      </c>
      <c r="E28" s="195">
        <f t="shared" si="10"/>
        <v>0.15</v>
      </c>
      <c r="F28" s="251">
        <f t="shared" si="0"/>
        <v>266.2</v>
      </c>
      <c r="G28" s="251">
        <f t="shared" si="1"/>
        <v>266.2</v>
      </c>
      <c r="H28" s="251">
        <f t="shared" si="2"/>
        <v>532.4</v>
      </c>
      <c r="I28" s="195">
        <f t="shared" si="5"/>
        <v>1.56</v>
      </c>
      <c r="J28" s="195">
        <f t="shared" si="6"/>
        <v>2.34</v>
      </c>
      <c r="K28" s="195">
        <f t="shared" si="11"/>
        <v>830.54</v>
      </c>
      <c r="L28" s="251">
        <f t="shared" si="12"/>
        <v>1245.82</v>
      </c>
      <c r="M28" s="230"/>
    </row>
    <row r="29" spans="1:13" ht="13.5" customHeight="1" x14ac:dyDescent="0.2">
      <c r="A29" s="494">
        <f>Terraplanagem!A29</f>
        <v>19</v>
      </c>
      <c r="B29" s="201" t="str">
        <f>Terraplanagem!B29</f>
        <v>RUA PROJETADA B</v>
      </c>
      <c r="C29" s="195">
        <f>Terraplanagem!J29</f>
        <v>1558.71</v>
      </c>
      <c r="D29" s="195">
        <f t="shared" si="9"/>
        <v>0.15</v>
      </c>
      <c r="E29" s="195">
        <f t="shared" si="10"/>
        <v>0.15</v>
      </c>
      <c r="F29" s="251">
        <f t="shared" si="0"/>
        <v>233.81</v>
      </c>
      <c r="G29" s="251">
        <f t="shared" si="1"/>
        <v>233.81</v>
      </c>
      <c r="H29" s="251">
        <f t="shared" si="2"/>
        <v>467.62</v>
      </c>
      <c r="I29" s="195">
        <f t="shared" si="5"/>
        <v>1.56</v>
      </c>
      <c r="J29" s="195">
        <f t="shared" si="6"/>
        <v>2.34</v>
      </c>
      <c r="K29" s="195">
        <f t="shared" si="11"/>
        <v>729.49</v>
      </c>
      <c r="L29" s="251">
        <f t="shared" si="12"/>
        <v>1094.23</v>
      </c>
      <c r="M29" s="230"/>
    </row>
    <row r="30" spans="1:13" x14ac:dyDescent="0.2">
      <c r="A30" s="494">
        <f>Terraplanagem!A30</f>
        <v>20</v>
      </c>
      <c r="B30" s="201" t="str">
        <f>Terraplanagem!B30</f>
        <v>RUA PROJETADA A</v>
      </c>
      <c r="C30" s="195">
        <f>Terraplanagem!J30</f>
        <v>1712.58</v>
      </c>
      <c r="D30" s="195">
        <f t="shared" si="9"/>
        <v>0.15</v>
      </c>
      <c r="E30" s="195">
        <f t="shared" si="10"/>
        <v>0.15</v>
      </c>
      <c r="F30" s="251">
        <f t="shared" si="0"/>
        <v>256.89</v>
      </c>
      <c r="G30" s="251">
        <f t="shared" si="1"/>
        <v>256.89</v>
      </c>
      <c r="H30" s="251">
        <f t="shared" si="2"/>
        <v>513.78</v>
      </c>
      <c r="I30" s="195">
        <f t="shared" si="5"/>
        <v>1.56</v>
      </c>
      <c r="J30" s="195">
        <f t="shared" si="6"/>
        <v>2.34</v>
      </c>
      <c r="K30" s="195">
        <f t="shared" si="11"/>
        <v>801.5</v>
      </c>
      <c r="L30" s="251">
        <f t="shared" si="12"/>
        <v>1202.25</v>
      </c>
      <c r="M30" s="230"/>
    </row>
    <row r="31" spans="1:13" ht="19.5" customHeight="1" x14ac:dyDescent="0.2">
      <c r="A31" s="998" t="s">
        <v>189</v>
      </c>
      <c r="B31" s="998"/>
      <c r="C31" s="202">
        <f>SUM(C11:C30)</f>
        <v>35699.21</v>
      </c>
      <c r="D31" s="202"/>
      <c r="E31" s="202"/>
      <c r="F31" s="202">
        <f>SUM(F11:F30)</f>
        <v>5419.05</v>
      </c>
      <c r="G31" s="202">
        <f>SUM(G11:G30)</f>
        <v>5419.05</v>
      </c>
      <c r="H31" s="202">
        <f>SUM(H11:H30)</f>
        <v>10838.1</v>
      </c>
      <c r="I31" s="225"/>
      <c r="J31" s="225"/>
      <c r="K31" s="202">
        <f>SUM(K11:K30)</f>
        <v>16907.43</v>
      </c>
      <c r="L31" s="202">
        <f>SUM(L11:L30)</f>
        <v>25361.19</v>
      </c>
    </row>
    <row r="32" spans="1:13" x14ac:dyDescent="0.2">
      <c r="A32" s="1012" t="s">
        <v>1039</v>
      </c>
      <c r="B32" s="1013"/>
      <c r="C32" s="1013"/>
      <c r="D32" s="1013"/>
      <c r="E32" s="1013"/>
      <c r="F32" s="1013"/>
      <c r="G32" s="1013"/>
      <c r="H32" s="1013"/>
      <c r="I32" s="1013"/>
      <c r="J32" s="1014"/>
      <c r="K32" s="202">
        <f>ROUND(K31*1.15,2)</f>
        <v>19443.54</v>
      </c>
      <c r="L32" s="202">
        <f>ROUND(L31*1.15,2)</f>
        <v>29165.37</v>
      </c>
    </row>
    <row r="33" spans="2:12" x14ac:dyDescent="0.2">
      <c r="F33" s="230"/>
      <c r="H33" s="230"/>
    </row>
    <row r="34" spans="2:12" x14ac:dyDescent="0.2">
      <c r="B34" s="62" t="str">
        <f>Terraplanagem!B45</f>
        <v>MAGNO SILVA BAHIA</v>
      </c>
      <c r="G34" s="230"/>
    </row>
    <row r="35" spans="2:12" x14ac:dyDescent="0.2">
      <c r="B35" s="63" t="str">
        <f>Terraplanagem!B46</f>
        <v>ENGº CIVIL</v>
      </c>
    </row>
    <row r="36" spans="2:12" x14ac:dyDescent="0.2">
      <c r="B36" s="63" t="str">
        <f>Terraplanagem!B47</f>
        <v>CREA 121.754.849-1</v>
      </c>
      <c r="C36" s="230"/>
    </row>
    <row r="37" spans="2:12" x14ac:dyDescent="0.2">
      <c r="C37" s="230"/>
    </row>
    <row r="38" spans="2:12" x14ac:dyDescent="0.2">
      <c r="C38" s="230"/>
    </row>
    <row r="39" spans="2:12" x14ac:dyDescent="0.2">
      <c r="F39" s="230"/>
      <c r="I39" s="230"/>
      <c r="K39" s="230"/>
      <c r="L39" s="230"/>
    </row>
  </sheetData>
  <mergeCells count="26">
    <mergeCell ref="A32:J32"/>
    <mergeCell ref="J6:K6"/>
    <mergeCell ref="B6:I6"/>
    <mergeCell ref="A1:L1"/>
    <mergeCell ref="A2:L2"/>
    <mergeCell ref="J4:K4"/>
    <mergeCell ref="J5:K5"/>
    <mergeCell ref="K3:L3"/>
    <mergeCell ref="B3:I3"/>
    <mergeCell ref="B4:I4"/>
    <mergeCell ref="B5:I5"/>
    <mergeCell ref="A31:B31"/>
    <mergeCell ref="A7:L7"/>
    <mergeCell ref="A8:A9"/>
    <mergeCell ref="B8:B9"/>
    <mergeCell ref="C8:C9"/>
    <mergeCell ref="I8:I9"/>
    <mergeCell ref="A10:L10"/>
    <mergeCell ref="K8:K9"/>
    <mergeCell ref="L8:L9"/>
    <mergeCell ref="J8:J9"/>
    <mergeCell ref="D8:D9"/>
    <mergeCell ref="E8:E9"/>
    <mergeCell ref="F8:F9"/>
    <mergeCell ref="G8:G9"/>
    <mergeCell ref="H8:H9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83" fitToHeight="0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47"/>
  <sheetViews>
    <sheetView view="pageBreakPreview" topLeftCell="A13" zoomScaleNormal="100" zoomScaleSheetLayoutView="100" workbookViewId="0">
      <selection activeCell="A41" sqref="A41"/>
    </sheetView>
  </sheetViews>
  <sheetFormatPr defaultColWidth="11.42578125" defaultRowHeight="12.75" x14ac:dyDescent="0.2"/>
  <cols>
    <col min="1" max="1" width="12.85546875" style="212" customWidth="1"/>
    <col min="2" max="2" width="14.28515625" style="212" customWidth="1"/>
    <col min="3" max="3" width="8.7109375" style="212" customWidth="1"/>
    <col min="4" max="4" width="17.85546875" style="212" customWidth="1"/>
    <col min="5" max="5" width="16.7109375" style="220" customWidth="1"/>
    <col min="6" max="6" width="18.140625" style="212" customWidth="1"/>
    <col min="7" max="7" width="1.42578125" style="212" hidden="1" customWidth="1"/>
    <col min="8" max="8" width="16.42578125" style="212" customWidth="1"/>
    <col min="9" max="9" width="15" style="212" customWidth="1"/>
    <col min="10" max="11" width="11.5703125" style="64" customWidth="1"/>
    <col min="12" max="12" width="3.7109375" style="64" customWidth="1"/>
    <col min="13" max="13" width="15.7109375" style="64" customWidth="1"/>
    <col min="14" max="15" width="3.7109375" style="64" customWidth="1"/>
    <col min="16" max="16" width="10.5703125" style="64" bestFit="1" customWidth="1"/>
    <col min="17" max="19" width="3.7109375" style="64" customWidth="1"/>
    <col min="20" max="16384" width="11.42578125" style="64"/>
  </cols>
  <sheetData>
    <row r="1" spans="1:16" ht="15.75" customHeight="1" x14ac:dyDescent="0.2">
      <c r="A1" s="999" t="str">
        <f>Terraplanagem!A1</f>
        <v>ESTADO DE MATO GROSSO</v>
      </c>
      <c r="B1" s="1000"/>
      <c r="C1" s="1000"/>
      <c r="D1" s="1000"/>
      <c r="E1" s="1000"/>
      <c r="F1" s="1000"/>
      <c r="G1" s="1000"/>
      <c r="H1" s="1000"/>
      <c r="I1" s="1001"/>
    </row>
    <row r="2" spans="1:16" x14ac:dyDescent="0.2">
      <c r="A2" s="992" t="str">
        <f>Terraplanagem!A2</f>
        <v>PREFEITURA MUNICIPAL DE NOBRES</v>
      </c>
      <c r="B2" s="994"/>
      <c r="C2" s="994"/>
      <c r="D2" s="994"/>
      <c r="E2" s="994"/>
      <c r="F2" s="994"/>
      <c r="G2" s="994"/>
      <c r="H2" s="994"/>
      <c r="I2" s="996"/>
    </row>
    <row r="3" spans="1:16" x14ac:dyDescent="0.2">
      <c r="A3" s="175" t="s">
        <v>34</v>
      </c>
      <c r="B3" s="1007" t="str">
        <f>Terraplanagem!B3</f>
        <v>PAVIMENTAÇÃO ASFALTICA E DRENAGEM DE AGUAS PLUVIAIS</v>
      </c>
      <c r="C3" s="1007"/>
      <c r="D3" s="1007"/>
      <c r="E3" s="1007"/>
      <c r="F3" s="1007"/>
      <c r="G3" s="225"/>
      <c r="H3" s="1037" t="str">
        <f>Orçamento!E3</f>
        <v>TABELA REFERÊNCIA</v>
      </c>
      <c r="I3" s="1038"/>
    </row>
    <row r="4" spans="1:16" x14ac:dyDescent="0.2">
      <c r="A4" s="175" t="s">
        <v>35</v>
      </c>
      <c r="B4" s="1007" t="str">
        <f>Terraplanagem!B4</f>
        <v>DIVERSAS RUAS - PERIMETRO URBANO</v>
      </c>
      <c r="C4" s="1007"/>
      <c r="D4" s="1007"/>
      <c r="E4" s="1007"/>
      <c r="F4" s="223" t="s">
        <v>175</v>
      </c>
      <c r="G4" s="99"/>
      <c r="H4" s="1055" t="str">
        <f>Orçamento!E4</f>
        <v>SINAPI - AGOSTO 2022 (NAO DESONERADO) - SICRO 07/2022 - ANP JUN/2022</v>
      </c>
      <c r="I4" s="1056"/>
    </row>
    <row r="5" spans="1:16" ht="19.5" customHeight="1" x14ac:dyDescent="0.2">
      <c r="A5" s="175" t="s">
        <v>36</v>
      </c>
      <c r="B5" s="1007" t="str">
        <f>Terraplanagem!B5</f>
        <v>PREFEITURA MUNICIPAL DE NOBRES</v>
      </c>
      <c r="C5" s="1007"/>
      <c r="D5" s="1007"/>
      <c r="E5" s="1007"/>
      <c r="F5" s="226">
        <f>Terraplanagem!G4</f>
        <v>44369</v>
      </c>
      <c r="G5" s="224" t="str">
        <f>Terraplanagem!H3</f>
        <v>TABELA REFERÊNCIA</v>
      </c>
      <c r="H5" s="1055"/>
      <c r="I5" s="1056"/>
    </row>
    <row r="6" spans="1:16" ht="24" customHeight="1" thickBot="1" x14ac:dyDescent="0.25">
      <c r="A6" s="183" t="s">
        <v>37</v>
      </c>
      <c r="B6" s="1008">
        <f>Terraplanagem!B6</f>
        <v>35699.21</v>
      </c>
      <c r="C6" s="1008"/>
      <c r="D6" s="1008"/>
      <c r="E6" s="228" t="s">
        <v>38</v>
      </c>
      <c r="F6" s="186">
        <f>Terraplanagem!H6</f>
        <v>0.20699999999999999</v>
      </c>
      <c r="G6" s="177"/>
      <c r="H6" s="177" t="str">
        <f>Orçamento!L3</f>
        <v>BDI DIF.:</v>
      </c>
      <c r="I6" s="178">
        <f>Orçamento!L5</f>
        <v>0.14030000000000001</v>
      </c>
    </row>
    <row r="7" spans="1:16" ht="13.5" thickBot="1" x14ac:dyDescent="0.25">
      <c r="A7" s="1025" t="s">
        <v>144</v>
      </c>
      <c r="B7" s="1026"/>
      <c r="C7" s="1026"/>
      <c r="D7" s="1026"/>
      <c r="E7" s="1026"/>
      <c r="F7" s="1026"/>
      <c r="G7" s="1026"/>
      <c r="H7" s="1026"/>
      <c r="I7" s="1027"/>
    </row>
    <row r="8" spans="1:16" x14ac:dyDescent="0.2">
      <c r="A8" s="1034"/>
      <c r="B8" s="1035"/>
      <c r="C8" s="1035"/>
      <c r="D8" s="1036"/>
      <c r="E8" s="1028" t="s">
        <v>145</v>
      </c>
      <c r="F8" s="1028"/>
      <c r="G8" s="206"/>
      <c r="H8" s="1028" t="s">
        <v>146</v>
      </c>
      <c r="I8" s="1029"/>
    </row>
    <row r="9" spans="1:16" ht="41.25" customHeight="1" x14ac:dyDescent="0.2">
      <c r="A9" s="1030" t="s">
        <v>147</v>
      </c>
      <c r="B9" s="1031"/>
      <c r="C9" s="1031"/>
      <c r="D9" s="1031"/>
      <c r="E9" s="97" t="s">
        <v>177</v>
      </c>
      <c r="F9" s="98" t="s">
        <v>176</v>
      </c>
      <c r="G9" s="98"/>
      <c r="H9" s="98" t="s">
        <v>149</v>
      </c>
      <c r="I9" s="207" t="s">
        <v>148</v>
      </c>
    </row>
    <row r="10" spans="1:16" x14ac:dyDescent="0.2">
      <c r="A10" s="1057" t="str">
        <f>Terraplanagem!A10</f>
        <v>LOTE 01</v>
      </c>
      <c r="B10" s="1058"/>
      <c r="C10" s="1058"/>
      <c r="D10" s="1058"/>
      <c r="E10" s="1058"/>
      <c r="F10" s="1058"/>
      <c r="G10" s="1058"/>
      <c r="H10" s="1058"/>
      <c r="I10" s="1059"/>
    </row>
    <row r="11" spans="1:16" ht="15" customHeight="1" x14ac:dyDescent="0.2">
      <c r="A11" s="1032" t="str">
        <f>Terraplanagem!B11</f>
        <v>AV. ARCIZO ZENI</v>
      </c>
      <c r="B11" s="1033"/>
      <c r="C11" s="1033"/>
      <c r="D11" s="1033"/>
      <c r="E11" s="208">
        <f>'Base e Sub-base'!H11</f>
        <v>2060.4</v>
      </c>
      <c r="F11" s="209">
        <v>0</v>
      </c>
      <c r="G11" s="209"/>
      <c r="H11" s="209">
        <f>E11</f>
        <v>2060.4</v>
      </c>
      <c r="I11" s="210">
        <f>F11</f>
        <v>0</v>
      </c>
      <c r="J11" s="65"/>
      <c r="K11" s="112">
        <f>E11+E12</f>
        <v>3643.18</v>
      </c>
      <c r="M11" s="64">
        <v>2</v>
      </c>
      <c r="P11" s="113">
        <f>K11*M11</f>
        <v>7286.36</v>
      </c>
    </row>
    <row r="12" spans="1:16" ht="15" customHeight="1" x14ac:dyDescent="0.2">
      <c r="A12" s="1032" t="str">
        <f>Terraplanagem!B12</f>
        <v>AV. JOÃO VICENTE DA SILVA</v>
      </c>
      <c r="B12" s="1033"/>
      <c r="C12" s="1033"/>
      <c r="D12" s="1033"/>
      <c r="E12" s="208">
        <f>'Base e Sub-base'!H12</f>
        <v>1582.78</v>
      </c>
      <c r="F12" s="209"/>
      <c r="G12" s="209"/>
      <c r="H12" s="209">
        <f>E12</f>
        <v>1582.78</v>
      </c>
      <c r="I12" s="210">
        <f t="shared" ref="I12:I14" si="0">F12</f>
        <v>0</v>
      </c>
      <c r="P12" s="113">
        <f t="shared" ref="P12:P15" si="1">K12*M12</f>
        <v>0</v>
      </c>
    </row>
    <row r="13" spans="1:16" ht="15" customHeight="1" x14ac:dyDescent="0.2">
      <c r="A13" s="1032" t="str">
        <f>Terraplanagem!B13</f>
        <v>RUA PROF. HELENA DA SILVA NONATO</v>
      </c>
      <c r="B13" s="1033"/>
      <c r="C13" s="1033"/>
      <c r="D13" s="1033"/>
      <c r="E13" s="208">
        <f>'Base e Sub-base'!H13</f>
        <v>246.6</v>
      </c>
      <c r="F13" s="209"/>
      <c r="G13" s="209"/>
      <c r="H13" s="209">
        <f t="shared" ref="H13:H14" si="2">E13</f>
        <v>246.6</v>
      </c>
      <c r="I13" s="210">
        <f t="shared" si="0"/>
        <v>0</v>
      </c>
      <c r="J13" s="65"/>
      <c r="K13" s="68">
        <f>H13+H14+H16</f>
        <v>1152.04</v>
      </c>
      <c r="M13" s="64">
        <v>2</v>
      </c>
      <c r="P13" s="113">
        <f t="shared" si="1"/>
        <v>2304.08</v>
      </c>
    </row>
    <row r="14" spans="1:16" ht="15" customHeight="1" x14ac:dyDescent="0.2">
      <c r="A14" s="1032" t="str">
        <f>Terraplanagem!B14</f>
        <v>RUA LUZIA DE FRANÇA TOLEDO</v>
      </c>
      <c r="B14" s="1033"/>
      <c r="C14" s="1033"/>
      <c r="D14" s="1033"/>
      <c r="E14" s="208">
        <f>'Base e Sub-base'!H14</f>
        <v>513.55999999999995</v>
      </c>
      <c r="F14" s="209"/>
      <c r="G14" s="209"/>
      <c r="H14" s="209">
        <f t="shared" si="2"/>
        <v>513.55999999999995</v>
      </c>
      <c r="I14" s="210">
        <f t="shared" si="0"/>
        <v>0</v>
      </c>
      <c r="J14" s="65"/>
      <c r="P14" s="113">
        <f t="shared" si="1"/>
        <v>0</v>
      </c>
    </row>
    <row r="15" spans="1:16" ht="15" customHeight="1" x14ac:dyDescent="0.2">
      <c r="A15" s="1032" t="str">
        <f>Terraplanagem!B15</f>
        <v>RUA LEONEL DE ALMEIDA</v>
      </c>
      <c r="B15" s="1033"/>
      <c r="C15" s="1033"/>
      <c r="D15" s="1033"/>
      <c r="E15" s="208">
        <f>'Base e Sub-base'!H15</f>
        <v>385.08</v>
      </c>
      <c r="F15" s="209"/>
      <c r="G15" s="209"/>
      <c r="H15" s="209">
        <f t="shared" ref="H15:H30" si="3">E15</f>
        <v>385.08</v>
      </c>
      <c r="I15" s="210">
        <f t="shared" ref="I15:I30" si="4">F15</f>
        <v>0</v>
      </c>
      <c r="J15" s="65"/>
      <c r="K15" s="68">
        <f>H15</f>
        <v>385.08</v>
      </c>
      <c r="M15" s="64">
        <v>2</v>
      </c>
      <c r="P15" s="113">
        <f t="shared" si="1"/>
        <v>770.16</v>
      </c>
    </row>
    <row r="16" spans="1:16" ht="15" customHeight="1" x14ac:dyDescent="0.2">
      <c r="A16" s="1032" t="str">
        <f>Terraplanagem!B16</f>
        <v>RUA ISAÍAS LEÃO DE MORAIS</v>
      </c>
      <c r="B16" s="1033"/>
      <c r="C16" s="1033"/>
      <c r="D16" s="1033"/>
      <c r="E16" s="208">
        <f>'Base e Sub-base'!H16</f>
        <v>391.88</v>
      </c>
      <c r="F16" s="209"/>
      <c r="G16" s="209"/>
      <c r="H16" s="209">
        <f t="shared" si="3"/>
        <v>391.88</v>
      </c>
      <c r="I16" s="210">
        <f t="shared" si="4"/>
        <v>0</v>
      </c>
      <c r="J16" s="65"/>
    </row>
    <row r="17" spans="1:13" ht="15" customHeight="1" x14ac:dyDescent="0.2">
      <c r="A17" s="1032" t="str">
        <f>Terraplanagem!B17</f>
        <v>RUA DOMINGOS CLARO DE MORAES NETO</v>
      </c>
      <c r="B17" s="1033"/>
      <c r="C17" s="1033"/>
      <c r="D17" s="1033"/>
      <c r="E17" s="208">
        <f>'Base e Sub-base'!H17</f>
        <v>385.3</v>
      </c>
      <c r="F17" s="209"/>
      <c r="G17" s="209"/>
      <c r="H17" s="209">
        <f t="shared" si="3"/>
        <v>385.3</v>
      </c>
      <c r="I17" s="210">
        <f t="shared" si="4"/>
        <v>0</v>
      </c>
      <c r="J17" s="65"/>
    </row>
    <row r="18" spans="1:13" ht="15" customHeight="1" x14ac:dyDescent="0.2">
      <c r="A18" s="1032" t="str">
        <f>Terraplanagem!B18</f>
        <v>RUA SEBASTIANA CATARINA DE ALMEIDA</v>
      </c>
      <c r="B18" s="1033"/>
      <c r="C18" s="1033"/>
      <c r="D18" s="1033"/>
      <c r="E18" s="208">
        <f>'Base e Sub-base'!H18</f>
        <v>392.4</v>
      </c>
      <c r="F18" s="209"/>
      <c r="G18" s="209"/>
      <c r="H18" s="209">
        <f t="shared" si="3"/>
        <v>392.4</v>
      </c>
      <c r="I18" s="210">
        <f t="shared" si="4"/>
        <v>0</v>
      </c>
      <c r="J18" s="65"/>
    </row>
    <row r="19" spans="1:13" ht="15" customHeight="1" x14ac:dyDescent="0.2">
      <c r="A19" s="1032" t="str">
        <f>Terraplanagem!B19</f>
        <v>RUA PAULINO DA SILVA NONATO</v>
      </c>
      <c r="B19" s="1033"/>
      <c r="C19" s="1033"/>
      <c r="D19" s="1033"/>
      <c r="E19" s="208">
        <f>'Base e Sub-base'!H19</f>
        <v>401.28</v>
      </c>
      <c r="F19" s="209"/>
      <c r="G19" s="209"/>
      <c r="H19" s="209">
        <f t="shared" si="3"/>
        <v>401.28</v>
      </c>
      <c r="I19" s="210">
        <f t="shared" si="4"/>
        <v>0</v>
      </c>
      <c r="J19" s="65"/>
      <c r="M19" s="113">
        <f>E13+E14+E16</f>
        <v>1152.04</v>
      </c>
    </row>
    <row r="20" spans="1:13" ht="15" customHeight="1" x14ac:dyDescent="0.2">
      <c r="A20" s="1032" t="str">
        <f>Terraplanagem!B20</f>
        <v>RUA MÁRIO VENÂNCIO DE ALMEIDA</v>
      </c>
      <c r="B20" s="1033"/>
      <c r="C20" s="1033"/>
      <c r="D20" s="1033"/>
      <c r="E20" s="208">
        <f>'Base e Sub-base'!H20</f>
        <v>381.7</v>
      </c>
      <c r="F20" s="209"/>
      <c r="G20" s="209"/>
      <c r="H20" s="209">
        <f t="shared" si="3"/>
        <v>381.7</v>
      </c>
      <c r="I20" s="210">
        <f t="shared" si="4"/>
        <v>0</v>
      </c>
      <c r="J20" s="65"/>
    </row>
    <row r="21" spans="1:13" ht="15" customHeight="1" x14ac:dyDescent="0.2">
      <c r="A21" s="1032" t="str">
        <f>Terraplanagem!B21</f>
        <v>RUA PROF. MADALENA DA SILVA NONATO</v>
      </c>
      <c r="B21" s="1033"/>
      <c r="C21" s="1033"/>
      <c r="D21" s="1033"/>
      <c r="E21" s="208">
        <f>'Base e Sub-base'!H21</f>
        <v>381.7</v>
      </c>
      <c r="F21" s="209"/>
      <c r="G21" s="209"/>
      <c r="H21" s="209">
        <f t="shared" si="3"/>
        <v>381.7</v>
      </c>
      <c r="I21" s="210">
        <f t="shared" si="4"/>
        <v>0</v>
      </c>
      <c r="J21" s="65"/>
    </row>
    <row r="22" spans="1:13" ht="15" customHeight="1" x14ac:dyDescent="0.2">
      <c r="A22" s="1032" t="str">
        <f>Terraplanagem!B22</f>
        <v>RUA NICOLINO DA SILVA NONATO</v>
      </c>
      <c r="B22" s="1033"/>
      <c r="C22" s="1033"/>
      <c r="D22" s="1033"/>
      <c r="E22" s="208">
        <f>'Base e Sub-base'!H22</f>
        <v>381.7</v>
      </c>
      <c r="F22" s="209"/>
      <c r="G22" s="209"/>
      <c r="H22" s="209">
        <f t="shared" si="3"/>
        <v>381.7</v>
      </c>
      <c r="I22" s="210">
        <f t="shared" si="4"/>
        <v>0</v>
      </c>
      <c r="J22" s="65"/>
    </row>
    <row r="23" spans="1:13" ht="15" customHeight="1" x14ac:dyDescent="0.2">
      <c r="A23" s="1032" t="str">
        <f>Terraplanagem!B23</f>
        <v>RUA 1</v>
      </c>
      <c r="B23" s="1033"/>
      <c r="C23" s="1033"/>
      <c r="D23" s="1033"/>
      <c r="E23" s="208">
        <f>'Base e Sub-base'!H23</f>
        <v>365.14</v>
      </c>
      <c r="F23" s="209"/>
      <c r="G23" s="209"/>
      <c r="H23" s="209">
        <f t="shared" si="3"/>
        <v>365.14</v>
      </c>
      <c r="I23" s="210">
        <f t="shared" si="4"/>
        <v>0</v>
      </c>
      <c r="J23" s="65"/>
    </row>
    <row r="24" spans="1:13" ht="15" customHeight="1" x14ac:dyDescent="0.2">
      <c r="A24" s="1032" t="str">
        <f>Terraplanagem!B24</f>
        <v>RUA 2</v>
      </c>
      <c r="B24" s="1033"/>
      <c r="C24" s="1033"/>
      <c r="D24" s="1033"/>
      <c r="E24" s="208">
        <f>'Base e Sub-base'!H24</f>
        <v>365.14</v>
      </c>
      <c r="F24" s="209"/>
      <c r="G24" s="209"/>
      <c r="H24" s="209">
        <f t="shared" si="3"/>
        <v>365.14</v>
      </c>
      <c r="I24" s="210">
        <f t="shared" si="4"/>
        <v>0</v>
      </c>
      <c r="J24" s="65"/>
    </row>
    <row r="25" spans="1:13" ht="15" customHeight="1" x14ac:dyDescent="0.2">
      <c r="A25" s="1032" t="str">
        <f>Terraplanagem!B25</f>
        <v>RUA 3</v>
      </c>
      <c r="B25" s="1033"/>
      <c r="C25" s="1033"/>
      <c r="D25" s="1033"/>
      <c r="E25" s="208">
        <f>'Base e Sub-base'!H25</f>
        <v>365.14</v>
      </c>
      <c r="F25" s="209"/>
      <c r="G25" s="209"/>
      <c r="H25" s="209">
        <f t="shared" si="3"/>
        <v>365.14</v>
      </c>
      <c r="I25" s="210">
        <f t="shared" si="4"/>
        <v>0</v>
      </c>
      <c r="J25" s="65"/>
    </row>
    <row r="26" spans="1:13" ht="15" customHeight="1" x14ac:dyDescent="0.2">
      <c r="A26" s="1032" t="str">
        <f>Terraplanagem!B26</f>
        <v>RUA 4</v>
      </c>
      <c r="B26" s="1033"/>
      <c r="C26" s="1033"/>
      <c r="D26" s="1033"/>
      <c r="E26" s="208">
        <f>'Base e Sub-base'!H26</f>
        <v>365.14</v>
      </c>
      <c r="F26" s="209"/>
      <c r="G26" s="209"/>
      <c r="H26" s="209">
        <f t="shared" si="3"/>
        <v>365.14</v>
      </c>
      <c r="I26" s="210">
        <f t="shared" si="4"/>
        <v>0</v>
      </c>
      <c r="J26" s="65"/>
    </row>
    <row r="27" spans="1:13" ht="15" customHeight="1" x14ac:dyDescent="0.2">
      <c r="A27" s="1032" t="str">
        <f>Terraplanagem!B27</f>
        <v>RUA 5</v>
      </c>
      <c r="B27" s="1033"/>
      <c r="C27" s="1033"/>
      <c r="D27" s="1033"/>
      <c r="E27" s="208">
        <f>'Base e Sub-base'!H27</f>
        <v>359.36</v>
      </c>
      <c r="F27" s="209"/>
      <c r="G27" s="209"/>
      <c r="H27" s="209">
        <f t="shared" si="3"/>
        <v>359.36</v>
      </c>
      <c r="I27" s="210">
        <f t="shared" si="4"/>
        <v>0</v>
      </c>
      <c r="J27" s="65"/>
    </row>
    <row r="28" spans="1:13" ht="15" customHeight="1" x14ac:dyDescent="0.2">
      <c r="A28" s="1032" t="str">
        <f>Terraplanagem!B28</f>
        <v>RUA PROJETADA C</v>
      </c>
      <c r="B28" s="1033"/>
      <c r="C28" s="1033"/>
      <c r="D28" s="1033"/>
      <c r="E28" s="208">
        <f>'Base e Sub-base'!H28</f>
        <v>532.4</v>
      </c>
      <c r="F28" s="209"/>
      <c r="G28" s="209"/>
      <c r="H28" s="209">
        <f t="shared" si="3"/>
        <v>532.4</v>
      </c>
      <c r="I28" s="210">
        <f t="shared" si="4"/>
        <v>0</v>
      </c>
      <c r="J28" s="65"/>
    </row>
    <row r="29" spans="1:13" ht="15" customHeight="1" x14ac:dyDescent="0.2">
      <c r="A29" s="1032" t="str">
        <f>Terraplanagem!B29</f>
        <v>RUA PROJETADA B</v>
      </c>
      <c r="B29" s="1033"/>
      <c r="C29" s="1033"/>
      <c r="D29" s="1033"/>
      <c r="E29" s="208">
        <f>'Base e Sub-base'!H29</f>
        <v>467.62</v>
      </c>
      <c r="F29" s="209"/>
      <c r="G29" s="209"/>
      <c r="H29" s="209">
        <f t="shared" si="3"/>
        <v>467.62</v>
      </c>
      <c r="I29" s="210">
        <f t="shared" si="4"/>
        <v>0</v>
      </c>
      <c r="J29" s="65"/>
    </row>
    <row r="30" spans="1:13" ht="30.75" customHeight="1" x14ac:dyDescent="0.2">
      <c r="A30" s="1032" t="str">
        <f>Terraplanagem!B30</f>
        <v>RUA PROJETADA A</v>
      </c>
      <c r="B30" s="1033"/>
      <c r="C30" s="1033"/>
      <c r="D30" s="1033"/>
      <c r="E30" s="208">
        <f>'Base e Sub-base'!H30</f>
        <v>513.78</v>
      </c>
      <c r="F30" s="209"/>
      <c r="G30" s="209"/>
      <c r="H30" s="209">
        <f t="shared" si="3"/>
        <v>513.78</v>
      </c>
      <c r="I30" s="210">
        <f t="shared" si="4"/>
        <v>0</v>
      </c>
      <c r="J30" s="65"/>
    </row>
    <row r="31" spans="1:13" ht="13.5" thickBot="1" x14ac:dyDescent="0.25">
      <c r="A31" s="1047" t="s">
        <v>150</v>
      </c>
      <c r="B31" s="1048"/>
      <c r="C31" s="1048"/>
      <c r="D31" s="1048"/>
      <c r="E31" s="81"/>
      <c r="F31" s="66"/>
      <c r="G31" s="66"/>
      <c r="H31" s="66">
        <f>SUM(H11:H30)</f>
        <v>10838.1</v>
      </c>
      <c r="I31" s="84"/>
    </row>
    <row r="32" spans="1:13" ht="13.5" thickBot="1" x14ac:dyDescent="0.25">
      <c r="A32" s="1051" t="s">
        <v>151</v>
      </c>
      <c r="B32" s="1052"/>
      <c r="C32" s="1052"/>
      <c r="D32" s="1052"/>
      <c r="E32" s="82"/>
      <c r="F32" s="67"/>
      <c r="G32" s="67"/>
      <c r="H32" s="67"/>
      <c r="I32" s="85"/>
    </row>
    <row r="33" spans="1:10" x14ac:dyDescent="0.2">
      <c r="A33" s="211"/>
      <c r="C33" s="213"/>
      <c r="E33" s="214"/>
      <c r="F33" s="1043" t="s">
        <v>152</v>
      </c>
      <c r="G33" s="1044"/>
      <c r="H33" s="215">
        <f>H31</f>
        <v>10838.1</v>
      </c>
      <c r="I33" s="216"/>
      <c r="J33" s="95">
        <f>'Base e Sub-base'!H31</f>
        <v>10838.1</v>
      </c>
    </row>
    <row r="34" spans="1:10" x14ac:dyDescent="0.2">
      <c r="A34" s="211"/>
      <c r="C34" s="213"/>
      <c r="E34" s="214"/>
      <c r="F34" s="1043" t="s">
        <v>153</v>
      </c>
      <c r="G34" s="1044"/>
      <c r="H34" s="217">
        <f>I31</f>
        <v>0</v>
      </c>
      <c r="I34" s="218"/>
    </row>
    <row r="35" spans="1:10" x14ac:dyDescent="0.2">
      <c r="A35" s="211"/>
      <c r="C35" s="213"/>
      <c r="E35" s="214"/>
      <c r="F35" s="1045" t="s">
        <v>151</v>
      </c>
      <c r="G35" s="1046"/>
      <c r="H35" s="217">
        <f>H33-H34</f>
        <v>10838.1</v>
      </c>
      <c r="I35" s="219"/>
    </row>
    <row r="36" spans="1:10" ht="19.5" customHeight="1" thickBot="1" x14ac:dyDescent="0.25">
      <c r="A36" s="1041" t="s">
        <v>154</v>
      </c>
      <c r="B36" s="1042"/>
      <c r="C36" s="1042"/>
      <c r="D36" s="1042"/>
      <c r="E36" s="1042"/>
      <c r="F36" s="1042"/>
      <c r="G36" s="1042"/>
      <c r="H36" s="1042"/>
      <c r="I36" s="91">
        <f>H35</f>
        <v>10838.1</v>
      </c>
      <c r="J36" s="68"/>
    </row>
    <row r="37" spans="1:10" ht="21" customHeight="1" x14ac:dyDescent="0.2">
      <c r="A37" s="1049" t="s">
        <v>205</v>
      </c>
      <c r="B37" s="1050"/>
      <c r="C37" s="1050"/>
      <c r="D37" s="1050"/>
      <c r="E37" s="1050"/>
      <c r="F37" s="1050"/>
      <c r="G37" s="1050"/>
      <c r="H37" s="1050"/>
      <c r="I37" s="92">
        <v>1.35</v>
      </c>
    </row>
    <row r="38" spans="1:10" ht="21" customHeight="1" x14ac:dyDescent="0.2">
      <c r="A38" s="1053" t="s">
        <v>204</v>
      </c>
      <c r="B38" s="1054"/>
      <c r="C38" s="1054"/>
      <c r="D38" s="1054"/>
      <c r="E38" s="1054"/>
      <c r="F38" s="1054"/>
      <c r="G38" s="1054"/>
      <c r="H38" s="1054"/>
      <c r="I38" s="93">
        <v>1</v>
      </c>
    </row>
    <row r="39" spans="1:10" ht="21" customHeight="1" thickBot="1" x14ac:dyDescent="0.25">
      <c r="A39" s="1039" t="s">
        <v>241</v>
      </c>
      <c r="B39" s="1040"/>
      <c r="C39" s="1040"/>
      <c r="D39" s="1040"/>
      <c r="E39" s="1040"/>
      <c r="F39" s="1040"/>
      <c r="G39" s="1040"/>
      <c r="H39" s="1040"/>
      <c r="I39" s="94">
        <f>TRUNC(I36*I37*I38,3)</f>
        <v>14631.434999999999</v>
      </c>
    </row>
    <row r="40" spans="1:10" ht="13.5" thickBot="1" x14ac:dyDescent="0.25">
      <c r="A40" s="1039" t="s">
        <v>1038</v>
      </c>
      <c r="B40" s="1040"/>
      <c r="C40" s="1040"/>
      <c r="D40" s="1040"/>
      <c r="E40" s="1040"/>
      <c r="F40" s="1040"/>
      <c r="G40" s="1040"/>
      <c r="H40" s="1040"/>
      <c r="I40" s="745">
        <f>I39*1.15</f>
        <v>16826.150000000001</v>
      </c>
    </row>
    <row r="41" spans="1:10" x14ac:dyDescent="0.2">
      <c r="I41" s="221"/>
    </row>
    <row r="44" spans="1:10" x14ac:dyDescent="0.2">
      <c r="E44" s="222"/>
    </row>
    <row r="45" spans="1:10" x14ac:dyDescent="0.2">
      <c r="E45" s="83" t="str">
        <f>Terraplanagem!B45</f>
        <v>MAGNO SILVA BAHIA</v>
      </c>
    </row>
    <row r="46" spans="1:10" x14ac:dyDescent="0.2">
      <c r="E46" s="222" t="str">
        <f>Terraplanagem!B46</f>
        <v>ENGº CIVIL</v>
      </c>
    </row>
    <row r="47" spans="1:10" x14ac:dyDescent="0.2">
      <c r="E47" s="222" t="str">
        <f>Terraplanagem!B47</f>
        <v>CREA 121.754.849-1</v>
      </c>
    </row>
  </sheetData>
  <mergeCells count="44">
    <mergeCell ref="A40:H40"/>
    <mergeCell ref="B6:D6"/>
    <mergeCell ref="H4:I5"/>
    <mergeCell ref="A28:D28"/>
    <mergeCell ref="A29:D29"/>
    <mergeCell ref="A30:D30"/>
    <mergeCell ref="B5:E5"/>
    <mergeCell ref="A10:I10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1:D31"/>
    <mergeCell ref="A37:H37"/>
    <mergeCell ref="A32:D32"/>
    <mergeCell ref="A38:H38"/>
    <mergeCell ref="A26:D26"/>
    <mergeCell ref="A27:D27"/>
    <mergeCell ref="A21:D21"/>
    <mergeCell ref="A22:D22"/>
    <mergeCell ref="A23:D23"/>
    <mergeCell ref="A24:D24"/>
    <mergeCell ref="A25:D25"/>
    <mergeCell ref="A39:H39"/>
    <mergeCell ref="A36:H36"/>
    <mergeCell ref="F34:G34"/>
    <mergeCell ref="F35:G35"/>
    <mergeCell ref="F33:G33"/>
    <mergeCell ref="A1:I1"/>
    <mergeCell ref="A2:I2"/>
    <mergeCell ref="H3:I3"/>
    <mergeCell ref="B3:F3"/>
    <mergeCell ref="B4:E4"/>
    <mergeCell ref="A7:I7"/>
    <mergeCell ref="E8:F8"/>
    <mergeCell ref="H8:I8"/>
    <mergeCell ref="A9:D9"/>
    <mergeCell ref="A11:D11"/>
    <mergeCell ref="A8:D8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72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49"/>
  <sheetViews>
    <sheetView view="pageBreakPreview" zoomScale="130" zoomScaleNormal="100" zoomScaleSheetLayoutView="130" workbookViewId="0">
      <selection activeCell="C44" sqref="C44:J44"/>
    </sheetView>
  </sheetViews>
  <sheetFormatPr defaultColWidth="9.140625" defaultRowHeight="12.75" x14ac:dyDescent="0.2"/>
  <cols>
    <col min="1" max="1" width="12.42578125" style="104" customWidth="1"/>
    <col min="2" max="2" width="51.28515625" style="104" bestFit="1" customWidth="1"/>
    <col min="3" max="3" width="11.7109375" style="104" customWidth="1"/>
    <col min="4" max="4" width="10.7109375" style="104" customWidth="1"/>
    <col min="5" max="5" width="11.28515625" style="104" bestFit="1" customWidth="1"/>
    <col min="6" max="7" width="9.140625" style="104" customWidth="1"/>
    <col min="8" max="8" width="12.28515625" style="104" customWidth="1"/>
    <col min="9" max="9" width="14.28515625" style="104" customWidth="1"/>
    <col min="10" max="10" width="16.5703125" style="104" customWidth="1"/>
    <col min="11" max="12" width="9.140625" style="61"/>
    <col min="13" max="13" width="11.7109375" style="61" bestFit="1" customWidth="1"/>
    <col min="14" max="16384" width="9.140625" style="61"/>
  </cols>
  <sheetData>
    <row r="1" spans="1:13" x14ac:dyDescent="0.2">
      <c r="A1" s="999" t="str">
        <f>Terraplanagem!A1</f>
        <v>ESTADO DE MATO GROSSO</v>
      </c>
      <c r="B1" s="1000"/>
      <c r="C1" s="1000"/>
      <c r="D1" s="1000"/>
      <c r="E1" s="1000"/>
      <c r="F1" s="1000"/>
      <c r="G1" s="1000"/>
      <c r="H1" s="1000"/>
      <c r="I1" s="1000"/>
      <c r="J1" s="1001"/>
    </row>
    <row r="2" spans="1:13" x14ac:dyDescent="0.2">
      <c r="A2" s="997" t="str">
        <f>Terraplanagem!A2</f>
        <v>PREFEITURA MUNICIPAL DE NOBRES</v>
      </c>
      <c r="B2" s="998"/>
      <c r="C2" s="998"/>
      <c r="D2" s="998"/>
      <c r="E2" s="998"/>
      <c r="F2" s="998"/>
      <c r="G2" s="998"/>
      <c r="H2" s="998"/>
      <c r="I2" s="998"/>
      <c r="J2" s="1002"/>
    </row>
    <row r="3" spans="1:13" x14ac:dyDescent="0.2">
      <c r="A3" s="175" t="s">
        <v>34</v>
      </c>
      <c r="B3" s="1007" t="str">
        <f>Terraplanagem!B3</f>
        <v>PAVIMENTAÇÃO ASFALTICA E DRENAGEM DE AGUAS PLUVIAIS</v>
      </c>
      <c r="C3" s="1007"/>
      <c r="D3" s="1007"/>
      <c r="E3" s="1007"/>
      <c r="F3" s="181" t="s">
        <v>175</v>
      </c>
      <c r="G3" s="965" t="str">
        <f>Orçamento!E3</f>
        <v>TABELA REFERÊNCIA</v>
      </c>
      <c r="H3" s="965"/>
      <c r="I3" s="965"/>
      <c r="J3" s="966"/>
    </row>
    <row r="4" spans="1:13" x14ac:dyDescent="0.2">
      <c r="A4" s="175" t="s">
        <v>35</v>
      </c>
      <c r="B4" s="1007" t="str">
        <f>Terraplanagem!B4</f>
        <v>DIVERSAS RUAS - PERIMETRO URBANO</v>
      </c>
      <c r="C4" s="1007"/>
      <c r="D4" s="1007"/>
      <c r="E4" s="1007"/>
      <c r="F4" s="1066">
        <f>Terraplanagem!G4</f>
        <v>44369</v>
      </c>
      <c r="G4" s="965" t="str">
        <f>Orçamento!E4</f>
        <v>SINAPI - AGOSTO 2022 (NAO DESONERADO) - SICRO 07/2022 - ANP JUN/2022</v>
      </c>
      <c r="H4" s="965"/>
      <c r="I4" s="965"/>
      <c r="J4" s="966"/>
    </row>
    <row r="5" spans="1:13" x14ac:dyDescent="0.2">
      <c r="A5" s="175" t="s">
        <v>36</v>
      </c>
      <c r="B5" s="1007" t="str">
        <f>Terraplanagem!B5</f>
        <v>PREFEITURA MUNICIPAL DE NOBRES</v>
      </c>
      <c r="C5" s="1007"/>
      <c r="D5" s="1007"/>
      <c r="E5" s="1007"/>
      <c r="F5" s="1066"/>
      <c r="G5" s="965"/>
      <c r="H5" s="965"/>
      <c r="I5" s="965"/>
      <c r="J5" s="966"/>
    </row>
    <row r="6" spans="1:13" ht="13.5" thickBot="1" x14ac:dyDescent="0.25">
      <c r="A6" s="183" t="s">
        <v>37</v>
      </c>
      <c r="B6" s="1008">
        <f>C44</f>
        <v>31722.03</v>
      </c>
      <c r="C6" s="1008"/>
      <c r="D6" s="1008"/>
      <c r="E6" s="1008"/>
      <c r="F6" s="1067"/>
      <c r="G6" s="185" t="s">
        <v>38</v>
      </c>
      <c r="H6" s="186">
        <f>Terraplanagem!H6</f>
        <v>0.20699999999999999</v>
      </c>
      <c r="I6" s="177" t="str">
        <f>Orçamento!L3</f>
        <v>BDI DIF.:</v>
      </c>
      <c r="J6" s="178">
        <f>Orçamento!L5</f>
        <v>0.14030000000000001</v>
      </c>
    </row>
    <row r="7" spans="1:13" ht="13.5" thickBot="1" x14ac:dyDescent="0.25">
      <c r="A7" s="1060" t="s">
        <v>105</v>
      </c>
      <c r="B7" s="1061"/>
      <c r="C7" s="1061"/>
      <c r="D7" s="1061"/>
      <c r="E7" s="1061"/>
      <c r="F7" s="1061"/>
      <c r="G7" s="1061"/>
      <c r="H7" s="1061"/>
      <c r="I7" s="1061"/>
      <c r="J7" s="1062"/>
    </row>
    <row r="8" spans="1:13" s="90" customFormat="1" x14ac:dyDescent="0.2">
      <c r="A8" s="1063" t="s">
        <v>39</v>
      </c>
      <c r="B8" s="1065" t="s">
        <v>40</v>
      </c>
      <c r="C8" s="1065" t="s">
        <v>178</v>
      </c>
      <c r="D8" s="1065" t="s">
        <v>161</v>
      </c>
      <c r="E8" s="1065" t="s">
        <v>41</v>
      </c>
      <c r="F8" s="1065" t="s">
        <v>42</v>
      </c>
      <c r="G8" s="1065"/>
      <c r="H8" s="1065"/>
      <c r="I8" s="1065"/>
      <c r="J8" s="1068" t="s">
        <v>43</v>
      </c>
    </row>
    <row r="9" spans="1:13" s="90" customFormat="1" ht="25.5" x14ac:dyDescent="0.2">
      <c r="A9" s="1064"/>
      <c r="B9" s="1010"/>
      <c r="C9" s="1010"/>
      <c r="D9" s="1010"/>
      <c r="E9" s="1010"/>
      <c r="F9" s="497" t="s">
        <v>44</v>
      </c>
      <c r="G9" s="497" t="s">
        <v>45</v>
      </c>
      <c r="H9" s="497" t="s">
        <v>46</v>
      </c>
      <c r="I9" s="497" t="s">
        <v>43</v>
      </c>
      <c r="J9" s="1069"/>
    </row>
    <row r="10" spans="1:13" x14ac:dyDescent="0.2">
      <c r="A10" s="1070" t="str">
        <f>Terraplanagem!A10</f>
        <v>LOTE 01</v>
      </c>
      <c r="B10" s="1013"/>
      <c r="C10" s="1013"/>
      <c r="D10" s="1013"/>
      <c r="E10" s="1013"/>
      <c r="F10" s="1013"/>
      <c r="G10" s="1013"/>
      <c r="H10" s="1013"/>
      <c r="I10" s="1013"/>
      <c r="J10" s="1071"/>
    </row>
    <row r="11" spans="1:13" x14ac:dyDescent="0.2">
      <c r="A11" s="232">
        <f>Terraplanagem!A11</f>
        <v>1</v>
      </c>
      <c r="B11" s="180" t="str">
        <f>Terraplanagem!B11</f>
        <v>AV. ARCIZO ZENI</v>
      </c>
      <c r="C11" s="328">
        <f>Terraplanagem!C11</f>
        <v>764.4</v>
      </c>
      <c r="D11" s="233">
        <v>8.32</v>
      </c>
      <c r="E11" s="329">
        <f t="shared" ref="E11:E12" si="0">(D11*C11)</f>
        <v>6359.81</v>
      </c>
      <c r="F11" s="182" t="str">
        <f>Terraplanagem!F11</f>
        <v>LR - 1</v>
      </c>
      <c r="G11" s="194">
        <f>Terraplanagem!G11</f>
        <v>1</v>
      </c>
      <c r="H11" s="195">
        <v>58.58</v>
      </c>
      <c r="I11" s="330">
        <f>H11*G11</f>
        <v>58.58</v>
      </c>
      <c r="J11" s="331">
        <f>I11+E11</f>
        <v>6418.39</v>
      </c>
      <c r="K11" s="71"/>
      <c r="L11" s="96">
        <f>J11+J12</f>
        <v>11175.58</v>
      </c>
      <c r="M11" s="71"/>
    </row>
    <row r="12" spans="1:13" x14ac:dyDescent="0.2">
      <c r="A12" s="332">
        <f>Terraplanagem!A12</f>
        <v>2</v>
      </c>
      <c r="B12" s="333" t="str">
        <f>Terraplanagem!B12</f>
        <v>AV. JOÃO VICENTE DA SILVA</v>
      </c>
      <c r="C12" s="334">
        <f>Terraplanagem!C12</f>
        <v>588.9</v>
      </c>
      <c r="D12" s="233">
        <f>Terraplanagem!D12-(0.45+0.45)</f>
        <v>8</v>
      </c>
      <c r="E12" s="335">
        <f t="shared" si="0"/>
        <v>4711.2</v>
      </c>
      <c r="F12" s="182" t="str">
        <f>Terraplanagem!F12</f>
        <v>LR - 2</v>
      </c>
      <c r="G12" s="194">
        <f>Terraplanagem!G12</f>
        <v>9</v>
      </c>
      <c r="H12" s="195">
        <v>5.1100000000000003</v>
      </c>
      <c r="I12" s="330">
        <f t="shared" ref="I12:I13" si="1">H12*G12</f>
        <v>45.99</v>
      </c>
      <c r="J12" s="336">
        <f>I12+E12</f>
        <v>4757.1899999999996</v>
      </c>
      <c r="K12" s="71"/>
      <c r="L12" s="96">
        <f>J13+J14+J16</f>
        <v>3003.81</v>
      </c>
      <c r="M12" s="71"/>
    </row>
    <row r="13" spans="1:13" x14ac:dyDescent="0.2">
      <c r="A13" s="232">
        <f>Terraplanagem!A13</f>
        <v>3</v>
      </c>
      <c r="B13" s="201" t="str">
        <f>Terraplanagem!B13</f>
        <v>RUA PROF. HELENA DA SILVA NONATO</v>
      </c>
      <c r="C13" s="328">
        <f>Terraplanagem!C13</f>
        <v>114.1</v>
      </c>
      <c r="D13" s="233">
        <f>Terraplanagem!D13-(0.45+0.45)</f>
        <v>6</v>
      </c>
      <c r="E13" s="329">
        <f t="shared" ref="E13" si="2">(D13*C13)</f>
        <v>684.6</v>
      </c>
      <c r="F13" s="182" t="str">
        <f>Terraplanagem!F13</f>
        <v>LR - 3</v>
      </c>
      <c r="G13" s="194">
        <f>Terraplanagem!G13</f>
        <v>9</v>
      </c>
      <c r="H13" s="195">
        <v>5.08</v>
      </c>
      <c r="I13" s="330">
        <f t="shared" si="1"/>
        <v>45.72</v>
      </c>
      <c r="J13" s="331">
        <f t="shared" ref="J13" si="3">I13+E13</f>
        <v>730.32</v>
      </c>
      <c r="K13" s="71"/>
      <c r="L13" s="114">
        <f>J15</f>
        <v>1121.49</v>
      </c>
      <c r="M13" s="71"/>
    </row>
    <row r="14" spans="1:13" x14ac:dyDescent="0.2">
      <c r="A14" s="232">
        <f>Terraplanagem!A14</f>
        <v>4</v>
      </c>
      <c r="B14" s="201" t="str">
        <f>Terraplanagem!B14</f>
        <v>RUA LUZIA DE FRANÇA TOLEDO</v>
      </c>
      <c r="C14" s="328">
        <f>Terraplanagem!C14</f>
        <v>184.4</v>
      </c>
      <c r="D14" s="233">
        <f>Terraplanagem!D14-(0.45+0.45)</f>
        <v>6</v>
      </c>
      <c r="E14" s="329">
        <f t="shared" ref="E14:E19" si="4">(D14*C14)</f>
        <v>1106.4000000000001</v>
      </c>
      <c r="F14" s="182" t="str">
        <f>Terraplanagem!F14</f>
        <v>LR - 4</v>
      </c>
      <c r="G14" s="194">
        <f>Terraplanagem!G14</f>
        <v>3</v>
      </c>
      <c r="H14" s="195">
        <v>5.1100000000000003</v>
      </c>
      <c r="I14" s="330">
        <f t="shared" ref="I14:I19" si="5">H14*G14</f>
        <v>15.33</v>
      </c>
      <c r="J14" s="331">
        <f t="shared" ref="J14:J19" si="6">I14+E14</f>
        <v>1121.73</v>
      </c>
      <c r="K14" s="71"/>
      <c r="M14" s="71"/>
    </row>
    <row r="15" spans="1:13" x14ac:dyDescent="0.2">
      <c r="A15" s="232">
        <f>Terraplanagem!A15</f>
        <v>5</v>
      </c>
      <c r="B15" s="201" t="str">
        <f>Terraplanagem!B15</f>
        <v>RUA LEONEL DE ALMEIDA</v>
      </c>
      <c r="C15" s="330">
        <f>Terraplanagem!C15</f>
        <v>184.4</v>
      </c>
      <c r="D15" s="233">
        <f>Terraplanagem!D15-(0.45+0.45)</f>
        <v>6</v>
      </c>
      <c r="E15" s="329">
        <f t="shared" si="4"/>
        <v>1106.4000000000001</v>
      </c>
      <c r="F15" s="182" t="str">
        <f>Terraplanagem!F15</f>
        <v>LR - 5</v>
      </c>
      <c r="G15" s="194">
        <f>Terraplanagem!G15</f>
        <v>3</v>
      </c>
      <c r="H15" s="195">
        <v>5.03</v>
      </c>
      <c r="I15" s="330">
        <f t="shared" si="5"/>
        <v>15.09</v>
      </c>
      <c r="J15" s="331">
        <f t="shared" si="6"/>
        <v>1121.49</v>
      </c>
      <c r="K15" s="71"/>
      <c r="L15" s="114"/>
      <c r="M15" s="71"/>
    </row>
    <row r="16" spans="1:13" x14ac:dyDescent="0.2">
      <c r="A16" s="232">
        <f>Terraplanagem!A16</f>
        <v>6</v>
      </c>
      <c r="B16" s="201" t="str">
        <f>Terraplanagem!B16</f>
        <v>RUA ISAÍAS LEÃO DE MORAIS</v>
      </c>
      <c r="C16" s="330">
        <f>Terraplanagem!C16</f>
        <v>184.4</v>
      </c>
      <c r="D16" s="233">
        <f>Terraplanagem!D16-(0.45+0.45)</f>
        <v>6</v>
      </c>
      <c r="E16" s="329">
        <f t="shared" si="4"/>
        <v>1106.4000000000001</v>
      </c>
      <c r="F16" s="182" t="str">
        <f>Terraplanagem!F16</f>
        <v>LR - 6</v>
      </c>
      <c r="G16" s="194">
        <f>Terraplanagem!G16</f>
        <v>9</v>
      </c>
      <c r="H16" s="195">
        <v>5.04</v>
      </c>
      <c r="I16" s="330">
        <f t="shared" si="5"/>
        <v>45.36</v>
      </c>
      <c r="J16" s="331">
        <f t="shared" si="6"/>
        <v>1151.76</v>
      </c>
      <c r="K16" s="71"/>
      <c r="M16" s="71"/>
    </row>
    <row r="17" spans="1:13" x14ac:dyDescent="0.2">
      <c r="A17" s="232">
        <f>Terraplanagem!A17</f>
        <v>7</v>
      </c>
      <c r="B17" s="201" t="str">
        <f>Terraplanagem!B17</f>
        <v>RUA DOMINGOS CLARO DE MORAES NETO</v>
      </c>
      <c r="C17" s="330">
        <f>Terraplanagem!C17</f>
        <v>184.4</v>
      </c>
      <c r="D17" s="233">
        <f>Terraplanagem!D17-(0.45+0.45)</f>
        <v>6</v>
      </c>
      <c r="E17" s="329">
        <f t="shared" si="4"/>
        <v>1106.4000000000001</v>
      </c>
      <c r="F17" s="182" t="str">
        <f>Terraplanagem!F17</f>
        <v>LR - 7</v>
      </c>
      <c r="G17" s="194">
        <f>Terraplanagem!G17</f>
        <v>3</v>
      </c>
      <c r="H17" s="195">
        <v>5.28</v>
      </c>
      <c r="I17" s="330">
        <f t="shared" si="5"/>
        <v>15.84</v>
      </c>
      <c r="J17" s="331">
        <f t="shared" si="6"/>
        <v>1122.24</v>
      </c>
      <c r="K17" s="71"/>
      <c r="M17" s="71"/>
    </row>
    <row r="18" spans="1:13" x14ac:dyDescent="0.2">
      <c r="A18" s="232">
        <f>Terraplanagem!A18</f>
        <v>8</v>
      </c>
      <c r="B18" s="201" t="str">
        <f>Terraplanagem!B18</f>
        <v>RUA SEBASTIANA CATARINA DE ALMEIDA</v>
      </c>
      <c r="C18" s="330">
        <f>Terraplanagem!C18</f>
        <v>184.4</v>
      </c>
      <c r="D18" s="233">
        <f>Terraplanagem!D18-(0.45+0.45)</f>
        <v>6</v>
      </c>
      <c r="E18" s="329">
        <f t="shared" si="4"/>
        <v>1106.4000000000001</v>
      </c>
      <c r="F18" s="182" t="str">
        <f>Terraplanagem!F18</f>
        <v>LR - 8</v>
      </c>
      <c r="G18" s="194">
        <f>Terraplanagem!G18</f>
        <v>9</v>
      </c>
      <c r="H18" s="195">
        <v>5.24</v>
      </c>
      <c r="I18" s="330">
        <f t="shared" si="5"/>
        <v>47.16</v>
      </c>
      <c r="J18" s="331">
        <f t="shared" si="6"/>
        <v>1153.56</v>
      </c>
      <c r="K18" s="71"/>
      <c r="M18" s="71"/>
    </row>
    <row r="19" spans="1:13" x14ac:dyDescent="0.2">
      <c r="A19" s="232">
        <f>Terraplanagem!A19</f>
        <v>9</v>
      </c>
      <c r="B19" s="201" t="str">
        <f>Terraplanagem!B19</f>
        <v>RUA PAULINO DA SILVA NONATO</v>
      </c>
      <c r="C19" s="330">
        <f>Terraplanagem!C19</f>
        <v>184.4</v>
      </c>
      <c r="D19" s="233">
        <f>Terraplanagem!D19-(0.45+0.45)</f>
        <v>6</v>
      </c>
      <c r="E19" s="329">
        <f t="shared" si="4"/>
        <v>1106.4000000000001</v>
      </c>
      <c r="F19" s="182" t="str">
        <f>Terraplanagem!F19</f>
        <v>LR - 9</v>
      </c>
      <c r="G19" s="194">
        <f>Terraplanagem!G19</f>
        <v>1</v>
      </c>
      <c r="H19" s="195">
        <v>56.75</v>
      </c>
      <c r="I19" s="330">
        <f t="shared" si="5"/>
        <v>56.75</v>
      </c>
      <c r="J19" s="331">
        <f t="shared" si="6"/>
        <v>1163.1500000000001</v>
      </c>
      <c r="K19" s="71"/>
      <c r="M19" s="71"/>
    </row>
    <row r="20" spans="1:13" x14ac:dyDescent="0.2">
      <c r="A20" s="232">
        <f>Terraplanagem!A20</f>
        <v>10</v>
      </c>
      <c r="B20" s="201" t="str">
        <f>Terraplanagem!B20</f>
        <v>RUA MÁRIO VENÂNCIO DE ALMEIDA</v>
      </c>
      <c r="C20" s="330">
        <f>Terraplanagem!C20</f>
        <v>184.4</v>
      </c>
      <c r="D20" s="233">
        <f>Terraplanagem!D20-(0.45+0.45)</f>
        <v>6</v>
      </c>
      <c r="E20" s="329">
        <f t="shared" ref="E20:E41" si="7">(D20*C20)</f>
        <v>1106.4000000000001</v>
      </c>
      <c r="F20" s="182">
        <f>Terraplanagem!F20</f>
        <v>0</v>
      </c>
      <c r="G20" s="194">
        <f>Terraplanagem!G20</f>
        <v>0</v>
      </c>
      <c r="H20" s="195"/>
      <c r="I20" s="330">
        <f t="shared" ref="I20:I41" si="8">H20*G20</f>
        <v>0</v>
      </c>
      <c r="J20" s="331">
        <f t="shared" ref="J20:J41" si="9">I20+E20</f>
        <v>1106.4000000000001</v>
      </c>
      <c r="K20" s="71"/>
      <c r="M20" s="71"/>
    </row>
    <row r="21" spans="1:13" x14ac:dyDescent="0.2">
      <c r="A21" s="232">
        <f>Terraplanagem!A21</f>
        <v>11</v>
      </c>
      <c r="B21" s="201" t="str">
        <f>Terraplanagem!B21</f>
        <v>RUA PROF. MADALENA DA SILVA NONATO</v>
      </c>
      <c r="C21" s="330">
        <f>Terraplanagem!C21</f>
        <v>184.4</v>
      </c>
      <c r="D21" s="233">
        <f>Terraplanagem!D21-(0.45+0.45)</f>
        <v>6</v>
      </c>
      <c r="E21" s="329">
        <f t="shared" si="7"/>
        <v>1106.4000000000001</v>
      </c>
      <c r="F21" s="182">
        <f>Terraplanagem!F21</f>
        <v>0</v>
      </c>
      <c r="G21" s="194">
        <f>Terraplanagem!G21</f>
        <v>0</v>
      </c>
      <c r="H21" s="195"/>
      <c r="I21" s="330">
        <f t="shared" si="8"/>
        <v>0</v>
      </c>
      <c r="J21" s="331">
        <f t="shared" si="9"/>
        <v>1106.4000000000001</v>
      </c>
      <c r="K21" s="71"/>
      <c r="M21" s="71"/>
    </row>
    <row r="22" spans="1:13" x14ac:dyDescent="0.2">
      <c r="A22" s="232">
        <f>Terraplanagem!A22</f>
        <v>12</v>
      </c>
      <c r="B22" s="201" t="str">
        <f>Terraplanagem!B22</f>
        <v>RUA NICOLINO DA SILVA NONATO</v>
      </c>
      <c r="C22" s="330">
        <f>Terraplanagem!C22</f>
        <v>184.4</v>
      </c>
      <c r="D22" s="233">
        <f>Terraplanagem!D22-(0.45+0.45)</f>
        <v>6</v>
      </c>
      <c r="E22" s="329">
        <f t="shared" si="7"/>
        <v>1106.4000000000001</v>
      </c>
      <c r="F22" s="182">
        <f>Terraplanagem!F22</f>
        <v>0</v>
      </c>
      <c r="G22" s="194">
        <f>Terraplanagem!G22</f>
        <v>0</v>
      </c>
      <c r="H22" s="195"/>
      <c r="I22" s="330">
        <f t="shared" si="8"/>
        <v>0</v>
      </c>
      <c r="J22" s="331">
        <f t="shared" si="9"/>
        <v>1106.4000000000001</v>
      </c>
      <c r="K22" s="71"/>
      <c r="M22" s="71"/>
    </row>
    <row r="23" spans="1:13" x14ac:dyDescent="0.2">
      <c r="A23" s="232">
        <f>Terraplanagem!A23</f>
        <v>13</v>
      </c>
      <c r="B23" s="201" t="str">
        <f>Terraplanagem!B23</f>
        <v>RUA 1</v>
      </c>
      <c r="C23" s="330">
        <f>Terraplanagem!C23</f>
        <v>176.4</v>
      </c>
      <c r="D23" s="233">
        <f>Terraplanagem!D23-(0.45+0.45)</f>
        <v>6</v>
      </c>
      <c r="E23" s="329">
        <f t="shared" si="7"/>
        <v>1058.4000000000001</v>
      </c>
      <c r="F23" s="182">
        <f>Terraplanagem!F23</f>
        <v>0</v>
      </c>
      <c r="G23" s="194">
        <f>Terraplanagem!G23</f>
        <v>0</v>
      </c>
      <c r="H23" s="195"/>
      <c r="I23" s="330">
        <f t="shared" si="8"/>
        <v>0</v>
      </c>
      <c r="J23" s="331">
        <f t="shared" si="9"/>
        <v>1058.4000000000001</v>
      </c>
      <c r="K23" s="71"/>
      <c r="M23" s="71"/>
    </row>
    <row r="24" spans="1:13" x14ac:dyDescent="0.2">
      <c r="A24" s="232">
        <f>Terraplanagem!A24</f>
        <v>14</v>
      </c>
      <c r="B24" s="201" t="str">
        <f>Terraplanagem!B24</f>
        <v>RUA 2</v>
      </c>
      <c r="C24" s="330">
        <f>Terraplanagem!C24</f>
        <v>176.4</v>
      </c>
      <c r="D24" s="233">
        <f>Terraplanagem!D24-(0.45+0.45)</f>
        <v>6</v>
      </c>
      <c r="E24" s="329">
        <f t="shared" si="7"/>
        <v>1058.4000000000001</v>
      </c>
      <c r="F24" s="182">
        <f>Terraplanagem!F24</f>
        <v>0</v>
      </c>
      <c r="G24" s="194">
        <f>Terraplanagem!G24</f>
        <v>0</v>
      </c>
      <c r="H24" s="195"/>
      <c r="I24" s="330">
        <f t="shared" si="8"/>
        <v>0</v>
      </c>
      <c r="J24" s="331">
        <f t="shared" si="9"/>
        <v>1058.4000000000001</v>
      </c>
      <c r="K24" s="71"/>
      <c r="M24" s="71"/>
    </row>
    <row r="25" spans="1:13" x14ac:dyDescent="0.2">
      <c r="A25" s="232">
        <f>Terraplanagem!A25</f>
        <v>15</v>
      </c>
      <c r="B25" s="201" t="str">
        <f>Terraplanagem!B25</f>
        <v>RUA 3</v>
      </c>
      <c r="C25" s="330">
        <f>Terraplanagem!C25</f>
        <v>176.4</v>
      </c>
      <c r="D25" s="233">
        <f>Terraplanagem!D25-(0.45+0.45)</f>
        <v>6</v>
      </c>
      <c r="E25" s="329">
        <f t="shared" si="7"/>
        <v>1058.4000000000001</v>
      </c>
      <c r="F25" s="182">
        <f>Terraplanagem!F25</f>
        <v>0</v>
      </c>
      <c r="G25" s="194">
        <f>Terraplanagem!G25</f>
        <v>0</v>
      </c>
      <c r="H25" s="195"/>
      <c r="I25" s="330">
        <f t="shared" si="8"/>
        <v>0</v>
      </c>
      <c r="J25" s="331">
        <f t="shared" si="9"/>
        <v>1058.4000000000001</v>
      </c>
      <c r="K25" s="71"/>
      <c r="M25" s="71"/>
    </row>
    <row r="26" spans="1:13" x14ac:dyDescent="0.2">
      <c r="A26" s="232">
        <f>Terraplanagem!A26</f>
        <v>16</v>
      </c>
      <c r="B26" s="201" t="str">
        <f>Terraplanagem!B26</f>
        <v>RUA 4</v>
      </c>
      <c r="C26" s="330">
        <f>Terraplanagem!C26</f>
        <v>176.4</v>
      </c>
      <c r="D26" s="233">
        <f>Terraplanagem!D26-(0.45+0.45)</f>
        <v>6</v>
      </c>
      <c r="E26" s="329">
        <f t="shared" si="7"/>
        <v>1058.4000000000001</v>
      </c>
      <c r="F26" s="182">
        <f>Terraplanagem!F26</f>
        <v>0</v>
      </c>
      <c r="G26" s="194">
        <f>Terraplanagem!G26</f>
        <v>0</v>
      </c>
      <c r="H26" s="195"/>
      <c r="I26" s="330">
        <f t="shared" si="8"/>
        <v>0</v>
      </c>
      <c r="J26" s="331">
        <f t="shared" si="9"/>
        <v>1058.4000000000001</v>
      </c>
      <c r="K26" s="71"/>
      <c r="M26" s="71"/>
    </row>
    <row r="27" spans="1:13" x14ac:dyDescent="0.2">
      <c r="A27" s="232">
        <f>Terraplanagem!A27</f>
        <v>17</v>
      </c>
      <c r="B27" s="201" t="str">
        <f>Terraplanagem!B27</f>
        <v>RUA 5</v>
      </c>
      <c r="C27" s="330">
        <f>Terraplanagem!C27</f>
        <v>173.6</v>
      </c>
      <c r="D27" s="233">
        <f>Terraplanagem!D27-(0.45+0.45)</f>
        <v>6</v>
      </c>
      <c r="E27" s="329">
        <f t="shared" si="7"/>
        <v>1041.5999999999999</v>
      </c>
      <c r="F27" s="182">
        <f>Terraplanagem!F27</f>
        <v>0</v>
      </c>
      <c r="G27" s="194">
        <f>Terraplanagem!G27</f>
        <v>0</v>
      </c>
      <c r="H27" s="195"/>
      <c r="I27" s="330">
        <f t="shared" si="8"/>
        <v>0</v>
      </c>
      <c r="J27" s="331">
        <f t="shared" si="9"/>
        <v>1041.5999999999999</v>
      </c>
      <c r="K27" s="71"/>
      <c r="M27" s="71"/>
    </row>
    <row r="28" spans="1:13" x14ac:dyDescent="0.2">
      <c r="A28" s="232">
        <f>Terraplanagem!A28</f>
        <v>18</v>
      </c>
      <c r="B28" s="201" t="str">
        <f>Terraplanagem!B28</f>
        <v>RUA PROJETADA C</v>
      </c>
      <c r="C28" s="330">
        <f>Terraplanagem!C28</f>
        <v>257.2</v>
      </c>
      <c r="D28" s="233">
        <f>Terraplanagem!D28-(0.45+0.45)</f>
        <v>6</v>
      </c>
      <c r="E28" s="329">
        <f t="shared" si="7"/>
        <v>1543.2</v>
      </c>
      <c r="F28" s="182">
        <f>Terraplanagem!F28</f>
        <v>0</v>
      </c>
      <c r="G28" s="194">
        <f>Terraplanagem!G28</f>
        <v>0</v>
      </c>
      <c r="H28" s="195"/>
      <c r="I28" s="330">
        <f t="shared" si="8"/>
        <v>0</v>
      </c>
      <c r="J28" s="331">
        <f t="shared" si="9"/>
        <v>1543.2</v>
      </c>
      <c r="K28" s="71"/>
      <c r="M28" s="71"/>
    </row>
    <row r="29" spans="1:13" x14ac:dyDescent="0.2">
      <c r="A29" s="232">
        <f>Terraplanagem!A29</f>
        <v>19</v>
      </c>
      <c r="B29" s="201" t="str">
        <f>Terraplanagem!B29</f>
        <v>RUA PROJETADA B</v>
      </c>
      <c r="C29" s="330">
        <f>Terraplanagem!C29</f>
        <v>225.9</v>
      </c>
      <c r="D29" s="233">
        <f>Terraplanagem!D29-(0.45+0.45)</f>
        <v>6</v>
      </c>
      <c r="E29" s="329">
        <f t="shared" si="7"/>
        <v>1355.4</v>
      </c>
      <c r="F29" s="182">
        <f>Terraplanagem!F29</f>
        <v>0</v>
      </c>
      <c r="G29" s="194">
        <f>Terraplanagem!G29</f>
        <v>0</v>
      </c>
      <c r="H29" s="195"/>
      <c r="I29" s="330">
        <f t="shared" si="8"/>
        <v>0</v>
      </c>
      <c r="J29" s="331">
        <f t="shared" si="9"/>
        <v>1355.4</v>
      </c>
      <c r="K29" s="71"/>
      <c r="M29" s="71"/>
    </row>
    <row r="30" spans="1:13" x14ac:dyDescent="0.2">
      <c r="A30" s="232">
        <f>Terraplanagem!A30</f>
        <v>20</v>
      </c>
      <c r="B30" s="201" t="str">
        <f>Terraplanagem!B30</f>
        <v>RUA PROJETADA A</v>
      </c>
      <c r="C30" s="330">
        <f>Terraplanagem!C30</f>
        <v>248.2</v>
      </c>
      <c r="D30" s="233">
        <f>Terraplanagem!D30-(0.45+0.45)</f>
        <v>6</v>
      </c>
      <c r="E30" s="329">
        <f t="shared" si="7"/>
        <v>1489.2</v>
      </c>
      <c r="F30" s="182">
        <f>Terraplanagem!F30</f>
        <v>0</v>
      </c>
      <c r="G30" s="194">
        <f>Terraplanagem!G30</f>
        <v>0</v>
      </c>
      <c r="H30" s="195"/>
      <c r="I30" s="330">
        <f t="shared" si="8"/>
        <v>0</v>
      </c>
      <c r="J30" s="331">
        <f t="shared" si="9"/>
        <v>1489.2</v>
      </c>
      <c r="K30" s="71"/>
      <c r="M30" s="71"/>
    </row>
    <row r="31" spans="1:13" ht="18.75" hidden="1" customHeight="1" x14ac:dyDescent="0.2">
      <c r="A31" s="232">
        <f>Terraplanagem!A31</f>
        <v>21</v>
      </c>
      <c r="B31" s="201">
        <f>Terraplanagem!B31</f>
        <v>0</v>
      </c>
      <c r="C31" s="330">
        <f>Terraplanagem!C31</f>
        <v>0</v>
      </c>
      <c r="D31" s="233">
        <f>Terraplanagem!D31-(0.45+0.45)</f>
        <v>-0.9</v>
      </c>
      <c r="E31" s="329">
        <f t="shared" si="7"/>
        <v>0</v>
      </c>
      <c r="F31" s="182">
        <f>Terraplanagem!F31</f>
        <v>0</v>
      </c>
      <c r="G31" s="194">
        <f>Terraplanagem!G31</f>
        <v>0</v>
      </c>
      <c r="H31" s="195"/>
      <c r="I31" s="330">
        <f t="shared" si="8"/>
        <v>0</v>
      </c>
      <c r="J31" s="331">
        <f t="shared" si="9"/>
        <v>0</v>
      </c>
      <c r="K31" s="71"/>
      <c r="M31" s="71"/>
    </row>
    <row r="32" spans="1:13" ht="18.75" hidden="1" customHeight="1" x14ac:dyDescent="0.2">
      <c r="A32" s="232">
        <f>Terraplanagem!A32</f>
        <v>22</v>
      </c>
      <c r="B32" s="201">
        <f>Terraplanagem!B32</f>
        <v>0</v>
      </c>
      <c r="C32" s="330">
        <f>Terraplanagem!C32</f>
        <v>0</v>
      </c>
      <c r="D32" s="233">
        <f>Terraplanagem!D32-(0.45+0.45)</f>
        <v>-0.9</v>
      </c>
      <c r="E32" s="329">
        <f t="shared" si="7"/>
        <v>0</v>
      </c>
      <c r="F32" s="182">
        <f>Terraplanagem!F32</f>
        <v>0</v>
      </c>
      <c r="G32" s="194">
        <f>Terraplanagem!G32</f>
        <v>0</v>
      </c>
      <c r="H32" s="195"/>
      <c r="I32" s="330">
        <f t="shared" si="8"/>
        <v>0</v>
      </c>
      <c r="J32" s="331">
        <f t="shared" si="9"/>
        <v>0</v>
      </c>
      <c r="K32" s="71"/>
      <c r="M32" s="71"/>
    </row>
    <row r="33" spans="1:13" ht="18.75" hidden="1" customHeight="1" x14ac:dyDescent="0.2">
      <c r="A33" s="232">
        <f>Terraplanagem!A33</f>
        <v>23</v>
      </c>
      <c r="B33" s="201">
        <f>Terraplanagem!B33</f>
        <v>0</v>
      </c>
      <c r="C33" s="330">
        <f>Terraplanagem!C33</f>
        <v>0</v>
      </c>
      <c r="D33" s="233">
        <f>Terraplanagem!D33-(0.45+0.45)</f>
        <v>-0.9</v>
      </c>
      <c r="E33" s="329">
        <f t="shared" si="7"/>
        <v>0</v>
      </c>
      <c r="F33" s="182">
        <f>Terraplanagem!F33</f>
        <v>0</v>
      </c>
      <c r="G33" s="194">
        <f>Terraplanagem!G33</f>
        <v>0</v>
      </c>
      <c r="H33" s="195"/>
      <c r="I33" s="330">
        <f t="shared" si="8"/>
        <v>0</v>
      </c>
      <c r="J33" s="331">
        <f t="shared" si="9"/>
        <v>0</v>
      </c>
      <c r="K33" s="71"/>
      <c r="M33" s="71"/>
    </row>
    <row r="34" spans="1:13" ht="18.75" hidden="1" customHeight="1" x14ac:dyDescent="0.2">
      <c r="A34" s="232">
        <f>Terraplanagem!A34</f>
        <v>24</v>
      </c>
      <c r="B34" s="201">
        <f>Terraplanagem!B34</f>
        <v>0</v>
      </c>
      <c r="C34" s="330">
        <f>Terraplanagem!C34</f>
        <v>0</v>
      </c>
      <c r="D34" s="233">
        <f>Terraplanagem!D34-(0.45+0.45)</f>
        <v>-0.9</v>
      </c>
      <c r="E34" s="329">
        <f t="shared" si="7"/>
        <v>0</v>
      </c>
      <c r="F34" s="182">
        <f>Terraplanagem!F34</f>
        <v>0</v>
      </c>
      <c r="G34" s="194">
        <f>Terraplanagem!G34</f>
        <v>0</v>
      </c>
      <c r="H34" s="195"/>
      <c r="I34" s="330">
        <f t="shared" si="8"/>
        <v>0</v>
      </c>
      <c r="J34" s="331">
        <f t="shared" si="9"/>
        <v>0</v>
      </c>
      <c r="K34" s="71"/>
      <c r="M34" s="71"/>
    </row>
    <row r="35" spans="1:13" ht="18.75" hidden="1" customHeight="1" x14ac:dyDescent="0.2">
      <c r="A35" s="232">
        <f>Terraplanagem!A35</f>
        <v>25</v>
      </c>
      <c r="B35" s="201">
        <f>Terraplanagem!B35</f>
        <v>0</v>
      </c>
      <c r="C35" s="330">
        <f>Terraplanagem!C35</f>
        <v>0</v>
      </c>
      <c r="D35" s="233">
        <f>Terraplanagem!D35-(0.45+0.45)</f>
        <v>-0.9</v>
      </c>
      <c r="E35" s="329">
        <f t="shared" si="7"/>
        <v>0</v>
      </c>
      <c r="F35" s="182">
        <f>Terraplanagem!F35</f>
        <v>0</v>
      </c>
      <c r="G35" s="194">
        <f>Terraplanagem!G35</f>
        <v>0</v>
      </c>
      <c r="H35" s="195"/>
      <c r="I35" s="330">
        <f t="shared" si="8"/>
        <v>0</v>
      </c>
      <c r="J35" s="331">
        <f t="shared" si="9"/>
        <v>0</v>
      </c>
      <c r="K35" s="71"/>
      <c r="M35" s="71"/>
    </row>
    <row r="36" spans="1:13" ht="18.75" hidden="1" customHeight="1" x14ac:dyDescent="0.2">
      <c r="A36" s="232">
        <f>Terraplanagem!A36</f>
        <v>26</v>
      </c>
      <c r="B36" s="201">
        <f>Terraplanagem!B36</f>
        <v>0</v>
      </c>
      <c r="C36" s="330">
        <f>Terraplanagem!C36</f>
        <v>0</v>
      </c>
      <c r="D36" s="233">
        <f>Terraplanagem!D36-(0.45+0.45)</f>
        <v>-0.9</v>
      </c>
      <c r="E36" s="329">
        <f t="shared" si="7"/>
        <v>0</v>
      </c>
      <c r="F36" s="182">
        <f>Terraplanagem!F36</f>
        <v>0</v>
      </c>
      <c r="G36" s="194">
        <f>Terraplanagem!G36</f>
        <v>0</v>
      </c>
      <c r="H36" s="195"/>
      <c r="I36" s="330">
        <f t="shared" si="8"/>
        <v>0</v>
      </c>
      <c r="J36" s="331">
        <f t="shared" si="9"/>
        <v>0</v>
      </c>
      <c r="K36" s="71"/>
      <c r="M36" s="71"/>
    </row>
    <row r="37" spans="1:13" ht="18.75" hidden="1" customHeight="1" x14ac:dyDescent="0.2">
      <c r="A37" s="232">
        <f>Terraplanagem!A37</f>
        <v>27</v>
      </c>
      <c r="B37" s="201">
        <f>Terraplanagem!B37</f>
        <v>0</v>
      </c>
      <c r="C37" s="330">
        <f>Terraplanagem!C37</f>
        <v>0</v>
      </c>
      <c r="D37" s="233">
        <f>Terraplanagem!D37-(0.45+0.45)</f>
        <v>-0.9</v>
      </c>
      <c r="E37" s="329">
        <f t="shared" si="7"/>
        <v>0</v>
      </c>
      <c r="F37" s="182">
        <f>Terraplanagem!F37</f>
        <v>0</v>
      </c>
      <c r="G37" s="194">
        <f>Terraplanagem!G37</f>
        <v>0</v>
      </c>
      <c r="H37" s="195"/>
      <c r="I37" s="330">
        <f t="shared" si="8"/>
        <v>0</v>
      </c>
      <c r="J37" s="331">
        <f t="shared" si="9"/>
        <v>0</v>
      </c>
      <c r="K37" s="71"/>
      <c r="M37" s="71"/>
    </row>
    <row r="38" spans="1:13" ht="18.75" hidden="1" customHeight="1" x14ac:dyDescent="0.2">
      <c r="A38" s="232">
        <f>Terraplanagem!A38</f>
        <v>28</v>
      </c>
      <c r="B38" s="201">
        <f>Terraplanagem!B38</f>
        <v>0</v>
      </c>
      <c r="C38" s="330">
        <f>Terraplanagem!C38</f>
        <v>0</v>
      </c>
      <c r="D38" s="233">
        <f>Terraplanagem!D38-(0.45+0.45)</f>
        <v>-0.9</v>
      </c>
      <c r="E38" s="329">
        <f t="shared" si="7"/>
        <v>0</v>
      </c>
      <c r="F38" s="182">
        <f>Terraplanagem!F38</f>
        <v>0</v>
      </c>
      <c r="G38" s="194">
        <f>Terraplanagem!G38</f>
        <v>0</v>
      </c>
      <c r="H38" s="195"/>
      <c r="I38" s="330">
        <f t="shared" si="8"/>
        <v>0</v>
      </c>
      <c r="J38" s="331">
        <f t="shared" si="9"/>
        <v>0</v>
      </c>
      <c r="K38" s="71"/>
      <c r="M38" s="71"/>
    </row>
    <row r="39" spans="1:13" ht="18.75" hidden="1" customHeight="1" x14ac:dyDescent="0.2">
      <c r="A39" s="232">
        <f>Terraplanagem!A39</f>
        <v>29</v>
      </c>
      <c r="B39" s="201">
        <f>Terraplanagem!B39</f>
        <v>0</v>
      </c>
      <c r="C39" s="330">
        <f>Terraplanagem!C39</f>
        <v>0</v>
      </c>
      <c r="D39" s="233">
        <f>Terraplanagem!D39-(0.45+0.45)</f>
        <v>-0.9</v>
      </c>
      <c r="E39" s="329">
        <f t="shared" si="7"/>
        <v>0</v>
      </c>
      <c r="F39" s="182">
        <f>Terraplanagem!F39</f>
        <v>0</v>
      </c>
      <c r="G39" s="194">
        <f>Terraplanagem!G39</f>
        <v>0</v>
      </c>
      <c r="H39" s="195"/>
      <c r="I39" s="330">
        <f t="shared" si="8"/>
        <v>0</v>
      </c>
      <c r="J39" s="331">
        <f t="shared" si="9"/>
        <v>0</v>
      </c>
      <c r="K39" s="71"/>
      <c r="M39" s="71"/>
    </row>
    <row r="40" spans="1:13" ht="18.75" hidden="1" customHeight="1" x14ac:dyDescent="0.2">
      <c r="A40" s="232">
        <f>Terraplanagem!A40</f>
        <v>30</v>
      </c>
      <c r="B40" s="201">
        <f>Terraplanagem!B40</f>
        <v>0</v>
      </c>
      <c r="C40" s="330">
        <f>Terraplanagem!C40</f>
        <v>0</v>
      </c>
      <c r="D40" s="233">
        <f>Terraplanagem!D40-(0.45+0.45)</f>
        <v>-0.9</v>
      </c>
      <c r="E40" s="329">
        <f t="shared" si="7"/>
        <v>0</v>
      </c>
      <c r="F40" s="182">
        <f>Terraplanagem!F40</f>
        <v>0</v>
      </c>
      <c r="G40" s="194">
        <f>Terraplanagem!G40</f>
        <v>0</v>
      </c>
      <c r="H40" s="195"/>
      <c r="I40" s="330">
        <f t="shared" si="8"/>
        <v>0</v>
      </c>
      <c r="J40" s="331">
        <f t="shared" si="9"/>
        <v>0</v>
      </c>
      <c r="K40" s="71"/>
      <c r="M40" s="71"/>
    </row>
    <row r="41" spans="1:13" ht="18.75" hidden="1" customHeight="1" x14ac:dyDescent="0.2">
      <c r="A41" s="232">
        <f>Terraplanagem!A41</f>
        <v>31</v>
      </c>
      <c r="B41" s="201">
        <f>Terraplanagem!B41</f>
        <v>0</v>
      </c>
      <c r="C41" s="330">
        <f>Terraplanagem!C41</f>
        <v>0</v>
      </c>
      <c r="D41" s="233">
        <f>Terraplanagem!D41-(0.45+0.45)</f>
        <v>-0.9</v>
      </c>
      <c r="E41" s="329">
        <f t="shared" si="7"/>
        <v>0</v>
      </c>
      <c r="F41" s="182">
        <f>Terraplanagem!F41</f>
        <v>0</v>
      </c>
      <c r="G41" s="194">
        <f>Terraplanagem!G41</f>
        <v>0</v>
      </c>
      <c r="H41" s="195"/>
      <c r="I41" s="330">
        <f t="shared" si="8"/>
        <v>0</v>
      </c>
      <c r="J41" s="331">
        <f t="shared" si="9"/>
        <v>0</v>
      </c>
      <c r="K41" s="71"/>
      <c r="M41" s="71"/>
    </row>
    <row r="42" spans="1:13" ht="18.75" hidden="1" customHeight="1" x14ac:dyDescent="0.2">
      <c r="A42" s="232"/>
      <c r="B42" s="180"/>
      <c r="C42" s="330"/>
      <c r="D42" s="233"/>
      <c r="E42" s="234"/>
      <c r="F42" s="182"/>
      <c r="G42" s="194"/>
      <c r="H42" s="195"/>
      <c r="I42" s="330"/>
      <c r="J42" s="331"/>
      <c r="K42" s="71"/>
      <c r="M42" s="71"/>
    </row>
    <row r="43" spans="1:13" x14ac:dyDescent="0.2">
      <c r="A43" s="997" t="s">
        <v>47</v>
      </c>
      <c r="B43" s="998"/>
      <c r="C43" s="202">
        <f>SUM(C11:C42)</f>
        <v>4737.5</v>
      </c>
      <c r="D43" s="194"/>
      <c r="E43" s="202">
        <f>SUM(E11:E42)</f>
        <v>31376.21</v>
      </c>
      <c r="F43" s="182"/>
      <c r="G43" s="194"/>
      <c r="H43" s="182"/>
      <c r="I43" s="202">
        <f>SUM(I11:I42)</f>
        <v>345.82</v>
      </c>
      <c r="J43" s="203">
        <f>SUM(J11:J42)</f>
        <v>31722.03</v>
      </c>
      <c r="K43" s="71"/>
      <c r="M43" s="71"/>
    </row>
    <row r="44" spans="1:13" ht="13.5" thickBot="1" x14ac:dyDescent="0.25">
      <c r="A44" s="984" t="s">
        <v>48</v>
      </c>
      <c r="B44" s="985"/>
      <c r="C44" s="986">
        <f>I43+E43</f>
        <v>31722.03</v>
      </c>
      <c r="D44" s="986"/>
      <c r="E44" s="986"/>
      <c r="F44" s="986"/>
      <c r="G44" s="986"/>
      <c r="H44" s="986"/>
      <c r="I44" s="986"/>
      <c r="J44" s="987"/>
      <c r="K44" s="71"/>
      <c r="M44" s="71"/>
    </row>
    <row r="45" spans="1:13" x14ac:dyDescent="0.2">
      <c r="M45" s="71"/>
    </row>
    <row r="46" spans="1:13" x14ac:dyDescent="0.2">
      <c r="H46" s="77"/>
      <c r="M46" s="71"/>
    </row>
    <row r="47" spans="1:13" x14ac:dyDescent="0.2">
      <c r="B47" s="187" t="str">
        <f>Terraplanagem!B45</f>
        <v>MAGNO SILVA BAHIA</v>
      </c>
      <c r="E47" s="230"/>
      <c r="G47" s="230"/>
    </row>
    <row r="48" spans="1:13" x14ac:dyDescent="0.2">
      <c r="B48" s="179" t="str">
        <f>Terraplanagem!B46</f>
        <v>ENGº CIVIL</v>
      </c>
    </row>
    <row r="49" spans="2:2" x14ac:dyDescent="0.2">
      <c r="B49" s="179" t="str">
        <f>Terraplanagem!B47</f>
        <v>CREA 121.754.849-1</v>
      </c>
    </row>
  </sheetData>
  <mergeCells count="21">
    <mergeCell ref="A44:B44"/>
    <mergeCell ref="C44:J44"/>
    <mergeCell ref="F8:I8"/>
    <mergeCell ref="J8:J9"/>
    <mergeCell ref="A43:B43"/>
    <mergeCell ref="A10:J10"/>
    <mergeCell ref="A1:J1"/>
    <mergeCell ref="A2:J2"/>
    <mergeCell ref="A7:J7"/>
    <mergeCell ref="A8:A9"/>
    <mergeCell ref="B8:B9"/>
    <mergeCell ref="C8:C9"/>
    <mergeCell ref="D8:D9"/>
    <mergeCell ref="E8:E9"/>
    <mergeCell ref="G3:J3"/>
    <mergeCell ref="G4:J5"/>
    <mergeCell ref="F4:F6"/>
    <mergeCell ref="B3:E3"/>
    <mergeCell ref="B4:E4"/>
    <mergeCell ref="B5:E5"/>
    <mergeCell ref="B6:E6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91" fitToHeight="0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48"/>
  <sheetViews>
    <sheetView view="pageBreakPreview" zoomScale="130" zoomScaleNormal="100" zoomScaleSheetLayoutView="130" workbookViewId="0">
      <selection activeCell="B17" sqref="B17:F17"/>
    </sheetView>
  </sheetViews>
  <sheetFormatPr defaultColWidth="9.140625" defaultRowHeight="12.75" x14ac:dyDescent="0.2"/>
  <cols>
    <col min="1" max="1" width="10.5703125" style="104" bestFit="1" customWidth="1"/>
    <col min="2" max="2" width="40.85546875" style="104" bestFit="1" customWidth="1"/>
    <col min="3" max="3" width="14.42578125" style="104" bestFit="1" customWidth="1"/>
    <col min="4" max="4" width="20.85546875" style="104" bestFit="1" customWidth="1"/>
    <col min="5" max="5" width="14.42578125" style="104" bestFit="1" customWidth="1"/>
    <col min="6" max="6" width="14.5703125" style="104" bestFit="1" customWidth="1"/>
    <col min="7" max="8" width="9.140625" style="61"/>
    <col min="9" max="9" width="11.7109375" style="61" bestFit="1" customWidth="1"/>
    <col min="10" max="16384" width="9.140625" style="61"/>
  </cols>
  <sheetData>
    <row r="1" spans="1:9" x14ac:dyDescent="0.2">
      <c r="A1" s="999" t="str">
        <f>Terraplanagem!A1</f>
        <v>ESTADO DE MATO GROSSO</v>
      </c>
      <c r="B1" s="1000"/>
      <c r="C1" s="1000"/>
      <c r="D1" s="1000"/>
      <c r="E1" s="1000"/>
      <c r="F1" s="1001"/>
    </row>
    <row r="2" spans="1:9" x14ac:dyDescent="0.2">
      <c r="A2" s="997" t="str">
        <f>Terraplanagem!A2</f>
        <v>PREFEITURA MUNICIPAL DE NOBRES</v>
      </c>
      <c r="B2" s="998"/>
      <c r="C2" s="998"/>
      <c r="D2" s="998"/>
      <c r="E2" s="998"/>
      <c r="F2" s="1002"/>
    </row>
    <row r="3" spans="1:9" x14ac:dyDescent="0.2">
      <c r="A3" s="175" t="s">
        <v>34</v>
      </c>
      <c r="B3" s="1007" t="str">
        <f>Terraplanagem!B3</f>
        <v>PAVIMENTAÇÃO ASFALTICA E DRENAGEM DE AGUAS PLUVIAIS</v>
      </c>
      <c r="C3" s="1007"/>
      <c r="D3" s="1007"/>
      <c r="E3" s="1007"/>
      <c r="F3" s="1081"/>
    </row>
    <row r="4" spans="1:9" x14ac:dyDescent="0.2">
      <c r="A4" s="175" t="s">
        <v>35</v>
      </c>
      <c r="B4" s="225" t="str">
        <f>Terraplanagem!B4</f>
        <v>DIVERSAS RUAS - PERIMETRO URBANO</v>
      </c>
      <c r="C4" s="181" t="s">
        <v>175</v>
      </c>
      <c r="D4" s="965" t="str">
        <f>Orçamento!E3</f>
        <v>TABELA REFERÊNCIA</v>
      </c>
      <c r="E4" s="965" t="str">
        <f>Orçamento!E4</f>
        <v>SINAPI - AGOSTO 2022 (NAO DESONERADO) - SICRO 07/2022 - ANP JUN/2022</v>
      </c>
      <c r="F4" s="966"/>
    </row>
    <row r="5" spans="1:9" ht="13.5" thickBot="1" x14ac:dyDescent="0.25">
      <c r="A5" s="183" t="s">
        <v>36</v>
      </c>
      <c r="B5" s="248" t="str">
        <f>Terraplanagem!B5</f>
        <v>PREFEITURA MUNICIPAL DE NOBRES</v>
      </c>
      <c r="C5" s="249">
        <f>Terraplanagem!G4</f>
        <v>44369</v>
      </c>
      <c r="D5" s="1072"/>
      <c r="E5" s="1072"/>
      <c r="F5" s="1073"/>
    </row>
    <row r="6" spans="1:9" ht="13.5" thickBot="1" x14ac:dyDescent="0.25">
      <c r="A6" s="244" t="s">
        <v>37</v>
      </c>
      <c r="B6" s="245">
        <f>Pavimentação!C44</f>
        <v>31722.03</v>
      </c>
      <c r="C6" s="246" t="s">
        <v>38</v>
      </c>
      <c r="D6" s="247">
        <f>Terraplanagem!H6</f>
        <v>0.20699999999999999</v>
      </c>
      <c r="E6" s="104" t="str">
        <f>Orçamento!L3</f>
        <v>BDI DIF.:</v>
      </c>
      <c r="F6" s="229">
        <f>Orçamento!L5</f>
        <v>0.14030000000000001</v>
      </c>
    </row>
    <row r="7" spans="1:9" ht="13.5" thickBot="1" x14ac:dyDescent="0.25">
      <c r="A7" s="1074" t="s">
        <v>210</v>
      </c>
      <c r="B7" s="1075"/>
      <c r="C7" s="1075"/>
      <c r="D7" s="1075"/>
      <c r="E7" s="1075"/>
      <c r="F7" s="1076"/>
    </row>
    <row r="8" spans="1:9" s="90" customFormat="1" x14ac:dyDescent="0.2">
      <c r="A8" s="991" t="s">
        <v>39</v>
      </c>
      <c r="B8" s="993" t="s">
        <v>40</v>
      </c>
      <c r="C8" s="1079" t="s">
        <v>206</v>
      </c>
      <c r="D8" s="1080"/>
      <c r="E8" s="1079" t="s">
        <v>209</v>
      </c>
      <c r="F8" s="1080"/>
    </row>
    <row r="9" spans="1:9" s="90" customFormat="1" ht="13.5" thickBot="1" x14ac:dyDescent="0.25">
      <c r="A9" s="1077"/>
      <c r="B9" s="1078"/>
      <c r="C9" s="231" t="s">
        <v>207</v>
      </c>
      <c r="D9" s="231" t="s">
        <v>208</v>
      </c>
      <c r="E9" s="231" t="s">
        <v>207</v>
      </c>
      <c r="F9" s="231" t="s">
        <v>208</v>
      </c>
    </row>
    <row r="10" spans="1:9" x14ac:dyDescent="0.2">
      <c r="A10" s="999" t="str">
        <f>Terraplanagem!A10</f>
        <v>LOTE 01</v>
      </c>
      <c r="B10" s="1000"/>
      <c r="C10" s="1000"/>
      <c r="D10" s="1000"/>
      <c r="E10" s="1000"/>
      <c r="F10" s="1000"/>
    </row>
    <row r="11" spans="1:9" ht="15" customHeight="1" x14ac:dyDescent="0.2">
      <c r="A11" s="232">
        <f>Terraplanagem!A11</f>
        <v>1</v>
      </c>
      <c r="B11" s="180" t="str">
        <f>Terraplanagem!B11</f>
        <v>AV. ARCIZO ZENI</v>
      </c>
      <c r="C11" s="131" t="s">
        <v>364</v>
      </c>
      <c r="D11" s="131" t="s">
        <v>365</v>
      </c>
      <c r="E11" s="131" t="s">
        <v>366</v>
      </c>
      <c r="F11" s="131" t="s">
        <v>367</v>
      </c>
      <c r="G11" s="71"/>
      <c r="I11" s="71"/>
    </row>
    <row r="12" spans="1:9" x14ac:dyDescent="0.2">
      <c r="A12" s="232">
        <f>Terraplanagem!A12</f>
        <v>2</v>
      </c>
      <c r="B12" s="201" t="str">
        <f>Terraplanagem!B12</f>
        <v>AV. JOÃO VICENTE DA SILVA</v>
      </c>
      <c r="C12" s="132" t="s">
        <v>368</v>
      </c>
      <c r="D12" s="132" t="s">
        <v>369</v>
      </c>
      <c r="E12" s="132" t="s">
        <v>370</v>
      </c>
      <c r="F12" s="132" t="s">
        <v>371</v>
      </c>
      <c r="G12" s="71"/>
      <c r="I12" s="71"/>
    </row>
    <row r="13" spans="1:9" x14ac:dyDescent="0.2">
      <c r="A13" s="232">
        <f>Terraplanagem!A13</f>
        <v>3</v>
      </c>
      <c r="B13" s="201" t="str">
        <f>Terraplanagem!B13</f>
        <v>RUA PROF. HELENA DA SILVA NONATO</v>
      </c>
      <c r="C13" s="132" t="s">
        <v>372</v>
      </c>
      <c r="D13" s="132" t="s">
        <v>373</v>
      </c>
      <c r="E13" s="132" t="s">
        <v>374</v>
      </c>
      <c r="F13" s="132" t="s">
        <v>375</v>
      </c>
      <c r="G13" s="71"/>
      <c r="I13" s="71"/>
    </row>
    <row r="14" spans="1:9" x14ac:dyDescent="0.2">
      <c r="A14" s="232">
        <f>Terraplanagem!A14</f>
        <v>4</v>
      </c>
      <c r="B14" s="201" t="str">
        <f>Terraplanagem!B14</f>
        <v>RUA LUZIA DE FRANÇA TOLEDO</v>
      </c>
      <c r="C14" s="132" t="s">
        <v>376</v>
      </c>
      <c r="D14" s="132" t="s">
        <v>377</v>
      </c>
      <c r="E14" s="132" t="s">
        <v>378</v>
      </c>
      <c r="F14" s="132" t="s">
        <v>379</v>
      </c>
      <c r="G14" s="71"/>
      <c r="I14" s="71"/>
    </row>
    <row r="15" spans="1:9" x14ac:dyDescent="0.2">
      <c r="A15" s="232">
        <f>Terraplanagem!A15</f>
        <v>5</v>
      </c>
      <c r="B15" s="201" t="str">
        <f>Terraplanagem!B15</f>
        <v>RUA LEONEL DE ALMEIDA</v>
      </c>
      <c r="C15" s="132" t="s">
        <v>380</v>
      </c>
      <c r="D15" s="132" t="s">
        <v>381</v>
      </c>
      <c r="E15" s="132" t="s">
        <v>382</v>
      </c>
      <c r="F15" s="132" t="s">
        <v>383</v>
      </c>
      <c r="G15" s="71"/>
      <c r="I15" s="71"/>
    </row>
    <row r="16" spans="1:9" x14ac:dyDescent="0.2">
      <c r="A16" s="232">
        <f>Terraplanagem!A16</f>
        <v>6</v>
      </c>
      <c r="B16" s="201" t="str">
        <f>Terraplanagem!B16</f>
        <v>RUA ISAÍAS LEÃO DE MORAIS</v>
      </c>
      <c r="C16" s="132" t="s">
        <v>384</v>
      </c>
      <c r="D16" s="132" t="s">
        <v>385</v>
      </c>
      <c r="E16" s="132" t="s">
        <v>386</v>
      </c>
      <c r="F16" s="132" t="s">
        <v>387</v>
      </c>
      <c r="G16" s="71"/>
      <c r="I16" s="71"/>
    </row>
    <row r="17" spans="1:9" x14ac:dyDescent="0.2">
      <c r="A17" s="232">
        <f>Terraplanagem!A17</f>
        <v>7</v>
      </c>
      <c r="B17" s="201" t="str">
        <f>Terraplanagem!B17</f>
        <v>RUA DOMINGOS CLARO DE MORAES NETO</v>
      </c>
      <c r="C17" s="132" t="s">
        <v>388</v>
      </c>
      <c r="D17" s="132" t="s">
        <v>389</v>
      </c>
      <c r="E17" s="132" t="s">
        <v>390</v>
      </c>
      <c r="F17" s="132" t="s">
        <v>391</v>
      </c>
      <c r="G17" s="71"/>
      <c r="I17" s="71"/>
    </row>
    <row r="18" spans="1:9" x14ac:dyDescent="0.2">
      <c r="A18" s="232">
        <f>Terraplanagem!A18</f>
        <v>8</v>
      </c>
      <c r="B18" s="201" t="str">
        <f>Terraplanagem!B18</f>
        <v>RUA SEBASTIANA CATARINA DE ALMEIDA</v>
      </c>
      <c r="C18" s="132" t="s">
        <v>392</v>
      </c>
      <c r="D18" s="132" t="s">
        <v>393</v>
      </c>
      <c r="E18" s="132" t="s">
        <v>394</v>
      </c>
      <c r="F18" s="132" t="s">
        <v>395</v>
      </c>
      <c r="G18" s="71"/>
      <c r="I18" s="71"/>
    </row>
    <row r="19" spans="1:9" x14ac:dyDescent="0.2">
      <c r="A19" s="232">
        <f>Terraplanagem!A19</f>
        <v>9</v>
      </c>
      <c r="B19" s="201" t="str">
        <f>Terraplanagem!B19</f>
        <v>RUA PAULINO DA SILVA NONATO</v>
      </c>
      <c r="C19" s="132" t="s">
        <v>396</v>
      </c>
      <c r="D19" s="132" t="s">
        <v>397</v>
      </c>
      <c r="E19" s="132" t="s">
        <v>398</v>
      </c>
      <c r="F19" s="132" t="s">
        <v>399</v>
      </c>
      <c r="G19" s="71"/>
      <c r="I19" s="71"/>
    </row>
    <row r="20" spans="1:9" x14ac:dyDescent="0.2">
      <c r="A20" s="232">
        <f>Terraplanagem!A20</f>
        <v>10</v>
      </c>
      <c r="B20" s="201" t="str">
        <f>Terraplanagem!B20</f>
        <v>RUA MÁRIO VENÂNCIO DE ALMEIDA</v>
      </c>
      <c r="C20" s="132" t="s">
        <v>400</v>
      </c>
      <c r="D20" s="132" t="s">
        <v>401</v>
      </c>
      <c r="E20" s="132" t="s">
        <v>402</v>
      </c>
      <c r="F20" s="132" t="s">
        <v>403</v>
      </c>
      <c r="G20" s="71"/>
      <c r="I20" s="71"/>
    </row>
    <row r="21" spans="1:9" x14ac:dyDescent="0.2">
      <c r="A21" s="232">
        <f>Terraplanagem!A21</f>
        <v>11</v>
      </c>
      <c r="B21" s="201" t="str">
        <f>Terraplanagem!B21</f>
        <v>RUA PROF. MADALENA DA SILVA NONATO</v>
      </c>
      <c r="C21" s="132" t="s">
        <v>404</v>
      </c>
      <c r="D21" s="132" t="s">
        <v>405</v>
      </c>
      <c r="E21" s="132" t="s">
        <v>406</v>
      </c>
      <c r="F21" s="132" t="s">
        <v>407</v>
      </c>
      <c r="G21" s="71"/>
      <c r="I21" s="71"/>
    </row>
    <row r="22" spans="1:9" x14ac:dyDescent="0.2">
      <c r="A22" s="232">
        <f>Terraplanagem!A22</f>
        <v>12</v>
      </c>
      <c r="B22" s="201" t="str">
        <f>Terraplanagem!B22</f>
        <v>RUA NICOLINO DA SILVA NONATO</v>
      </c>
      <c r="C22" s="132" t="s">
        <v>408</v>
      </c>
      <c r="D22" s="132" t="s">
        <v>409</v>
      </c>
      <c r="E22" s="132" t="s">
        <v>410</v>
      </c>
      <c r="F22" s="132" t="s">
        <v>411</v>
      </c>
      <c r="G22" s="71"/>
      <c r="I22" s="71"/>
    </row>
    <row r="23" spans="1:9" x14ac:dyDescent="0.2">
      <c r="A23" s="232">
        <f>Terraplanagem!A23</f>
        <v>13</v>
      </c>
      <c r="B23" s="201" t="str">
        <f>Terraplanagem!B23</f>
        <v>RUA 1</v>
      </c>
      <c r="C23" s="132" t="s">
        <v>412</v>
      </c>
      <c r="D23" s="132" t="s">
        <v>413</v>
      </c>
      <c r="E23" s="132" t="s">
        <v>414</v>
      </c>
      <c r="F23" s="132" t="s">
        <v>415</v>
      </c>
      <c r="G23" s="71"/>
      <c r="I23" s="71"/>
    </row>
    <row r="24" spans="1:9" x14ac:dyDescent="0.2">
      <c r="A24" s="232">
        <f>Terraplanagem!A24</f>
        <v>14</v>
      </c>
      <c r="B24" s="201" t="str">
        <f>Terraplanagem!B24</f>
        <v>RUA 2</v>
      </c>
      <c r="C24" s="132" t="s">
        <v>416</v>
      </c>
      <c r="D24" s="132" t="s">
        <v>417</v>
      </c>
      <c r="E24" s="132" t="s">
        <v>418</v>
      </c>
      <c r="F24" s="132" t="s">
        <v>419</v>
      </c>
      <c r="G24" s="71"/>
      <c r="I24" s="71"/>
    </row>
    <row r="25" spans="1:9" x14ac:dyDescent="0.2">
      <c r="A25" s="232">
        <f>Terraplanagem!A25</f>
        <v>15</v>
      </c>
      <c r="B25" s="201" t="str">
        <f>Terraplanagem!B25</f>
        <v>RUA 3</v>
      </c>
      <c r="C25" s="132" t="s">
        <v>420</v>
      </c>
      <c r="D25" s="132" t="s">
        <v>421</v>
      </c>
      <c r="E25" s="132" t="s">
        <v>422</v>
      </c>
      <c r="F25" s="132" t="s">
        <v>423</v>
      </c>
      <c r="G25" s="71"/>
      <c r="I25" s="71"/>
    </row>
    <row r="26" spans="1:9" x14ac:dyDescent="0.2">
      <c r="A26" s="232">
        <f>Terraplanagem!A26</f>
        <v>16</v>
      </c>
      <c r="B26" s="201" t="str">
        <f>Terraplanagem!B26</f>
        <v>RUA 4</v>
      </c>
      <c r="C26" s="132" t="s">
        <v>424</v>
      </c>
      <c r="D26" s="132" t="s">
        <v>425</v>
      </c>
      <c r="E26" s="132" t="s">
        <v>426</v>
      </c>
      <c r="F26" s="132" t="s">
        <v>427</v>
      </c>
      <c r="G26" s="71"/>
      <c r="I26" s="71"/>
    </row>
    <row r="27" spans="1:9" x14ac:dyDescent="0.2">
      <c r="A27" s="232">
        <f>Terraplanagem!A27</f>
        <v>17</v>
      </c>
      <c r="B27" s="201" t="str">
        <f>Terraplanagem!B27</f>
        <v>RUA 5</v>
      </c>
      <c r="C27" s="132" t="s">
        <v>428</v>
      </c>
      <c r="D27" s="132" t="s">
        <v>429</v>
      </c>
      <c r="E27" s="132" t="s">
        <v>430</v>
      </c>
      <c r="F27" s="132" t="s">
        <v>431</v>
      </c>
      <c r="G27" s="71"/>
      <c r="I27" s="71"/>
    </row>
    <row r="28" spans="1:9" x14ac:dyDescent="0.2">
      <c r="A28" s="232">
        <f>Terraplanagem!A28</f>
        <v>18</v>
      </c>
      <c r="B28" s="201" t="str">
        <f>Terraplanagem!B28</f>
        <v>RUA PROJETADA C</v>
      </c>
      <c r="C28" s="132" t="s">
        <v>432</v>
      </c>
      <c r="D28" s="132" t="s">
        <v>433</v>
      </c>
      <c r="E28" s="132" t="s">
        <v>434</v>
      </c>
      <c r="F28" s="132" t="s">
        <v>435</v>
      </c>
      <c r="G28" s="71"/>
      <c r="I28" s="71"/>
    </row>
    <row r="29" spans="1:9" x14ac:dyDescent="0.2">
      <c r="A29" s="232">
        <f>Terraplanagem!A29</f>
        <v>19</v>
      </c>
      <c r="B29" s="201" t="str">
        <f>Terraplanagem!B29</f>
        <v>RUA PROJETADA B</v>
      </c>
      <c r="C29" s="132" t="s">
        <v>436</v>
      </c>
      <c r="D29" s="132" t="s">
        <v>437</v>
      </c>
      <c r="E29" s="132" t="s">
        <v>438</v>
      </c>
      <c r="F29" s="132" t="s">
        <v>439</v>
      </c>
      <c r="G29" s="71"/>
      <c r="I29" s="71"/>
    </row>
    <row r="30" spans="1:9" x14ac:dyDescent="0.2">
      <c r="A30" s="232">
        <f>Terraplanagem!A30</f>
        <v>20</v>
      </c>
      <c r="B30" s="201" t="str">
        <f>Terraplanagem!B30</f>
        <v>RUA PROJETADA A</v>
      </c>
      <c r="C30" s="132" t="s">
        <v>440</v>
      </c>
      <c r="D30" s="132" t="s">
        <v>441</v>
      </c>
      <c r="E30" s="132" t="s">
        <v>428</v>
      </c>
      <c r="F30" s="132" t="s">
        <v>442</v>
      </c>
      <c r="G30" s="71"/>
      <c r="I30" s="71"/>
    </row>
    <row r="31" spans="1:9" hidden="1" x14ac:dyDescent="0.2">
      <c r="A31" s="232">
        <f>Terraplanagem!A31</f>
        <v>21</v>
      </c>
      <c r="B31" s="201">
        <f>Terraplanagem!B31</f>
        <v>0</v>
      </c>
      <c r="C31" s="233"/>
      <c r="D31" s="233"/>
      <c r="E31" s="234"/>
      <c r="F31" s="182"/>
      <c r="G31" s="71"/>
      <c r="I31" s="71"/>
    </row>
    <row r="32" spans="1:9" hidden="1" x14ac:dyDescent="0.2">
      <c r="A32" s="232">
        <f>Terraplanagem!A32</f>
        <v>22</v>
      </c>
      <c r="B32" s="201">
        <f>Terraplanagem!B32</f>
        <v>0</v>
      </c>
      <c r="C32" s="233"/>
      <c r="D32" s="233"/>
      <c r="E32" s="234"/>
      <c r="F32" s="182"/>
      <c r="G32" s="71"/>
      <c r="I32" s="71"/>
    </row>
    <row r="33" spans="1:9" hidden="1" x14ac:dyDescent="0.2">
      <c r="A33" s="232">
        <f>Terraplanagem!A33</f>
        <v>23</v>
      </c>
      <c r="B33" s="201">
        <f>Terraplanagem!B33</f>
        <v>0</v>
      </c>
      <c r="C33" s="233"/>
      <c r="D33" s="233"/>
      <c r="E33" s="234"/>
      <c r="F33" s="182"/>
      <c r="G33" s="71"/>
      <c r="I33" s="71"/>
    </row>
    <row r="34" spans="1:9" hidden="1" x14ac:dyDescent="0.2">
      <c r="A34" s="232">
        <f>Terraplanagem!A34</f>
        <v>24</v>
      </c>
      <c r="B34" s="201">
        <f>Terraplanagem!B34</f>
        <v>0</v>
      </c>
      <c r="C34" s="233"/>
      <c r="D34" s="233"/>
      <c r="E34" s="234"/>
      <c r="F34" s="182"/>
      <c r="G34" s="71"/>
      <c r="I34" s="71"/>
    </row>
    <row r="35" spans="1:9" hidden="1" x14ac:dyDescent="0.2">
      <c r="A35" s="232">
        <f>Terraplanagem!A35</f>
        <v>25</v>
      </c>
      <c r="B35" s="201">
        <f>Terraplanagem!B35</f>
        <v>0</v>
      </c>
      <c r="C35" s="233"/>
      <c r="D35" s="233"/>
      <c r="E35" s="234"/>
      <c r="F35" s="182"/>
      <c r="G35" s="71"/>
      <c r="I35" s="71"/>
    </row>
    <row r="36" spans="1:9" hidden="1" x14ac:dyDescent="0.2">
      <c r="A36" s="232">
        <f>Terraplanagem!A36</f>
        <v>26</v>
      </c>
      <c r="B36" s="201">
        <f>Terraplanagem!B36</f>
        <v>0</v>
      </c>
      <c r="C36" s="233"/>
      <c r="D36" s="233"/>
      <c r="E36" s="234"/>
      <c r="F36" s="182"/>
      <c r="G36" s="71"/>
      <c r="I36" s="71"/>
    </row>
    <row r="37" spans="1:9" hidden="1" x14ac:dyDescent="0.2">
      <c r="A37" s="232">
        <f>Terraplanagem!A37</f>
        <v>27</v>
      </c>
      <c r="B37" s="201">
        <f>Terraplanagem!B37</f>
        <v>0</v>
      </c>
      <c r="C37" s="233"/>
      <c r="D37" s="233"/>
      <c r="E37" s="234"/>
      <c r="F37" s="182"/>
      <c r="G37" s="71"/>
      <c r="I37" s="71"/>
    </row>
    <row r="38" spans="1:9" hidden="1" x14ac:dyDescent="0.2">
      <c r="A38" s="232">
        <f>Terraplanagem!A38</f>
        <v>28</v>
      </c>
      <c r="B38" s="201">
        <f>Terraplanagem!B38</f>
        <v>0</v>
      </c>
      <c r="C38" s="233"/>
      <c r="D38" s="233"/>
      <c r="E38" s="234"/>
      <c r="F38" s="182"/>
      <c r="G38" s="71"/>
      <c r="I38" s="71"/>
    </row>
    <row r="39" spans="1:9" hidden="1" x14ac:dyDescent="0.2">
      <c r="A39" s="232">
        <f>Terraplanagem!A39</f>
        <v>29</v>
      </c>
      <c r="B39" s="201">
        <f>Terraplanagem!B39</f>
        <v>0</v>
      </c>
      <c r="C39" s="233"/>
      <c r="D39" s="233"/>
      <c r="E39" s="234"/>
      <c r="F39" s="182"/>
      <c r="G39" s="71"/>
      <c r="I39" s="71"/>
    </row>
    <row r="40" spans="1:9" hidden="1" x14ac:dyDescent="0.2">
      <c r="A40" s="232">
        <f>Terraplanagem!A40</f>
        <v>30</v>
      </c>
      <c r="B40" s="201">
        <f>Terraplanagem!B40</f>
        <v>0</v>
      </c>
      <c r="C40" s="233"/>
      <c r="D40" s="233"/>
      <c r="E40" s="234"/>
      <c r="F40" s="182"/>
      <c r="G40" s="71"/>
      <c r="I40" s="71"/>
    </row>
    <row r="41" spans="1:9" hidden="1" x14ac:dyDescent="0.2">
      <c r="A41" s="232">
        <f>Terraplanagem!A41</f>
        <v>31</v>
      </c>
      <c r="B41" s="201">
        <f>Terraplanagem!B41</f>
        <v>0</v>
      </c>
      <c r="C41" s="233"/>
      <c r="D41" s="233"/>
      <c r="E41" s="234"/>
      <c r="F41" s="182"/>
      <c r="G41" s="71"/>
      <c r="I41" s="71"/>
    </row>
    <row r="42" spans="1:9" ht="13.5" hidden="1" thickBot="1" x14ac:dyDescent="0.25">
      <c r="A42" s="235"/>
      <c r="B42" s="184"/>
      <c r="C42" s="236"/>
      <c r="D42" s="236"/>
      <c r="E42" s="237"/>
      <c r="F42" s="228"/>
      <c r="G42" s="71"/>
      <c r="I42" s="71"/>
    </row>
    <row r="43" spans="1:9" ht="13.5" hidden="1" thickBot="1" x14ac:dyDescent="0.25">
      <c r="A43" s="238"/>
      <c r="B43" s="239"/>
      <c r="C43" s="240"/>
      <c r="D43" s="241"/>
      <c r="E43" s="242"/>
      <c r="F43" s="243"/>
      <c r="G43" s="71"/>
      <c r="I43" s="71"/>
    </row>
    <row r="44" spans="1:9" hidden="1" x14ac:dyDescent="0.2">
      <c r="I44" s="71"/>
    </row>
    <row r="45" spans="1:9" x14ac:dyDescent="0.2">
      <c r="I45" s="71"/>
    </row>
    <row r="46" spans="1:9" x14ac:dyDescent="0.2">
      <c r="B46" s="187" t="str">
        <f>Terraplanagem!B45</f>
        <v>MAGNO SILVA BAHIA</v>
      </c>
      <c r="E46" s="230"/>
    </row>
    <row r="47" spans="1:9" x14ac:dyDescent="0.2">
      <c r="B47" s="179" t="str">
        <f>Terraplanagem!B46</f>
        <v>ENGº CIVIL</v>
      </c>
    </row>
    <row r="48" spans="1:9" x14ac:dyDescent="0.2">
      <c r="B48" s="179" t="str">
        <f>Terraplanagem!B47</f>
        <v>CREA 121.754.849-1</v>
      </c>
    </row>
  </sheetData>
  <mergeCells count="11">
    <mergeCell ref="E4:F5"/>
    <mergeCell ref="A7:F7"/>
    <mergeCell ref="A1:F1"/>
    <mergeCell ref="A2:F2"/>
    <mergeCell ref="A10:F10"/>
    <mergeCell ref="A8:A9"/>
    <mergeCell ref="B8:B9"/>
    <mergeCell ref="C8:D8"/>
    <mergeCell ref="E8:F8"/>
    <mergeCell ref="B3:F3"/>
    <mergeCell ref="D4:D5"/>
  </mergeCells>
  <printOptions horizontalCentered="1"/>
  <pageMargins left="0.19685039370078741" right="0.31496062992125984" top="0.39370078740157483" bottom="0.78740157480314965" header="0.31496062992125984" footer="0.31496062992125984"/>
  <pageSetup paperSize="9" fitToHeight="0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47"/>
  <sheetViews>
    <sheetView view="pageBreakPreview" topLeftCell="B4" zoomScale="130" zoomScaleNormal="100" zoomScaleSheetLayoutView="130" workbookViewId="0">
      <selection activeCell="J43" sqref="J43"/>
    </sheetView>
  </sheetViews>
  <sheetFormatPr defaultColWidth="9.140625" defaultRowHeight="12.75" x14ac:dyDescent="0.2"/>
  <cols>
    <col min="1" max="1" width="10.5703125" style="104" bestFit="1" customWidth="1"/>
    <col min="2" max="2" width="40.85546875" style="104" bestFit="1" customWidth="1"/>
    <col min="3" max="3" width="10.42578125" style="104" bestFit="1" customWidth="1"/>
    <col min="4" max="4" width="9.85546875" style="104" customWidth="1"/>
    <col min="5" max="5" width="16.28515625" style="104" customWidth="1"/>
    <col min="6" max="7" width="10.85546875" style="104" bestFit="1" customWidth="1"/>
    <col min="8" max="8" width="8.7109375" style="104" bestFit="1" customWidth="1"/>
    <col min="9" max="9" width="11.28515625" style="104" bestFit="1" customWidth="1"/>
    <col min="10" max="10" width="17" style="104" bestFit="1" customWidth="1"/>
    <col min="11" max="16384" width="9.140625" style="61"/>
  </cols>
  <sheetData>
    <row r="1" spans="1:10" ht="15.75" x14ac:dyDescent="0.2">
      <c r="A1" s="955" t="str">
        <f>Terraplanagem!A1</f>
        <v>ESTADO DE MATO GROSSO</v>
      </c>
      <c r="B1" s="956"/>
      <c r="C1" s="956"/>
      <c r="D1" s="956"/>
      <c r="E1" s="956"/>
      <c r="F1" s="956"/>
      <c r="G1" s="956"/>
      <c r="H1" s="956"/>
      <c r="I1" s="956"/>
      <c r="J1" s="957"/>
    </row>
    <row r="2" spans="1:10" ht="15.75" x14ac:dyDescent="0.2">
      <c r="A2" s="1084" t="str">
        <f>Terraplanagem!A2</f>
        <v>PREFEITURA MUNICIPAL DE NOBRES</v>
      </c>
      <c r="B2" s="1017"/>
      <c r="C2" s="1017"/>
      <c r="D2" s="1017"/>
      <c r="E2" s="1017"/>
      <c r="F2" s="1017"/>
      <c r="G2" s="1017"/>
      <c r="H2" s="1017"/>
      <c r="I2" s="1017"/>
      <c r="J2" s="1085"/>
    </row>
    <row r="3" spans="1:10" x14ac:dyDescent="0.2">
      <c r="A3" s="175" t="s">
        <v>34</v>
      </c>
      <c r="B3" s="1007" t="str">
        <f>Terraplanagem!B3</f>
        <v>PAVIMENTAÇÃO ASFALTICA E DRENAGEM DE AGUAS PLUVIAIS</v>
      </c>
      <c r="C3" s="1007"/>
      <c r="D3" s="1007"/>
      <c r="E3" s="1007"/>
      <c r="F3" s="1007"/>
      <c r="G3" s="1007"/>
      <c r="H3" s="1007"/>
      <c r="I3" s="1007"/>
      <c r="J3" s="1081"/>
    </row>
    <row r="4" spans="1:10" x14ac:dyDescent="0.2">
      <c r="A4" s="175" t="s">
        <v>35</v>
      </c>
      <c r="B4" s="1007" t="str">
        <f>Terraplanagem!B4</f>
        <v>DIVERSAS RUAS - PERIMETRO URBANO</v>
      </c>
      <c r="C4" s="1007"/>
      <c r="D4" s="1007"/>
      <c r="E4" s="1007"/>
      <c r="F4" s="181" t="s">
        <v>175</v>
      </c>
      <c r="G4" s="965" t="str">
        <f>Orçamento!E3</f>
        <v>TABELA REFERÊNCIA</v>
      </c>
      <c r="H4" s="965" t="str">
        <f>Orçamento!E4</f>
        <v>SINAPI - AGOSTO 2022 (NAO DESONERADO) - SICRO 07/2022 - ANP JUN/2022</v>
      </c>
      <c r="I4" s="965"/>
      <c r="J4" s="966"/>
    </row>
    <row r="5" spans="1:10" x14ac:dyDescent="0.2">
      <c r="A5" s="175" t="s">
        <v>36</v>
      </c>
      <c r="B5" s="1007" t="str">
        <f>Terraplanagem!B5</f>
        <v>PREFEITURA MUNICIPAL DE NOBRES</v>
      </c>
      <c r="C5" s="1007"/>
      <c r="D5" s="1007"/>
      <c r="E5" s="1007"/>
      <c r="F5" s="1066">
        <f>Terraplanagem!G4</f>
        <v>44369</v>
      </c>
      <c r="G5" s="965"/>
      <c r="H5" s="965"/>
      <c r="I5" s="965"/>
      <c r="J5" s="966"/>
    </row>
    <row r="6" spans="1:10" ht="13.5" thickBot="1" x14ac:dyDescent="0.25">
      <c r="A6" s="183" t="s">
        <v>37</v>
      </c>
      <c r="B6" s="1008">
        <f>Pavimentação!B6</f>
        <v>31722.03</v>
      </c>
      <c r="C6" s="1008"/>
      <c r="D6" s="1008"/>
      <c r="E6" s="1008"/>
      <c r="F6" s="1067"/>
      <c r="G6" s="185" t="s">
        <v>38</v>
      </c>
      <c r="H6" s="186">
        <f>Terraplanagem!H6</f>
        <v>0.20699999999999999</v>
      </c>
      <c r="I6" s="177" t="str">
        <f>Orçamento!L3</f>
        <v>BDI DIF.:</v>
      </c>
      <c r="J6" s="178">
        <f>Orçamento!L5</f>
        <v>0.14030000000000001</v>
      </c>
    </row>
    <row r="7" spans="1:10" ht="13.5" thickBot="1" x14ac:dyDescent="0.25">
      <c r="A7" s="988" t="s">
        <v>137</v>
      </c>
      <c r="B7" s="989"/>
      <c r="C7" s="989"/>
      <c r="D7" s="989"/>
      <c r="E7" s="989"/>
      <c r="F7" s="989"/>
      <c r="G7" s="989"/>
      <c r="H7" s="989"/>
      <c r="I7" s="989"/>
      <c r="J7" s="990"/>
    </row>
    <row r="8" spans="1:10" x14ac:dyDescent="0.2">
      <c r="A8" s="999" t="s">
        <v>39</v>
      </c>
      <c r="B8" s="1000" t="s">
        <v>40</v>
      </c>
      <c r="C8" s="993" t="s">
        <v>43</v>
      </c>
      <c r="D8" s="993" t="s">
        <v>674</v>
      </c>
      <c r="E8" s="993" t="s">
        <v>673</v>
      </c>
      <c r="F8" s="993" t="s">
        <v>675</v>
      </c>
      <c r="G8" s="993" t="s">
        <v>676</v>
      </c>
      <c r="H8" s="993" t="s">
        <v>160</v>
      </c>
      <c r="I8" s="993" t="s">
        <v>139</v>
      </c>
      <c r="J8" s="1082" t="s">
        <v>140</v>
      </c>
    </row>
    <row r="9" spans="1:10" x14ac:dyDescent="0.2">
      <c r="A9" s="997"/>
      <c r="B9" s="998"/>
      <c r="C9" s="994"/>
      <c r="D9" s="994"/>
      <c r="E9" s="994"/>
      <c r="F9" s="994"/>
      <c r="G9" s="994"/>
      <c r="H9" s="994"/>
      <c r="I9" s="994"/>
      <c r="J9" s="1083"/>
    </row>
    <row r="10" spans="1:10" x14ac:dyDescent="0.2">
      <c r="A10" s="997" t="str">
        <f>Terraplanagem!A10</f>
        <v>LOTE 01</v>
      </c>
      <c r="B10" s="998"/>
      <c r="C10" s="998"/>
      <c r="D10" s="998"/>
      <c r="E10" s="998"/>
      <c r="F10" s="998"/>
      <c r="G10" s="998"/>
      <c r="H10" s="998"/>
      <c r="I10" s="998"/>
      <c r="J10" s="1002"/>
    </row>
    <row r="11" spans="1:10" x14ac:dyDescent="0.2">
      <c r="A11" s="250">
        <f>Terraplanagem!A11</f>
        <v>1</v>
      </c>
      <c r="B11" s="201" t="str">
        <f>Terraplanagem!B11</f>
        <v>AV. ARCIZO ZENI</v>
      </c>
      <c r="C11" s="195">
        <f>Pavimentação!J11</f>
        <v>6418.39</v>
      </c>
      <c r="D11" s="753">
        <f>'Comp. Pavimentação'!$E$78</f>
        <v>1.4999999999999999E-2</v>
      </c>
      <c r="E11" s="753">
        <f>'Comp. Pavimentação'!$E$77</f>
        <v>7.0000000000000001E-3</v>
      </c>
      <c r="F11" s="251">
        <f>C11*D11</f>
        <v>96.28</v>
      </c>
      <c r="G11" s="251">
        <f>C11*E11</f>
        <v>44.93</v>
      </c>
      <c r="H11" s="251">
        <f>SUM(F11:G11)</f>
        <v>141.21</v>
      </c>
      <c r="I11" s="251">
        <v>6.38</v>
      </c>
      <c r="J11" s="253">
        <f>H11*I11</f>
        <v>900.92</v>
      </c>
    </row>
    <row r="12" spans="1:10" x14ac:dyDescent="0.2">
      <c r="A12" s="250">
        <f>Terraplanagem!A12</f>
        <v>2</v>
      </c>
      <c r="B12" s="201" t="str">
        <f>Terraplanagem!B12</f>
        <v>AV. JOÃO VICENTE DA SILVA</v>
      </c>
      <c r="C12" s="195">
        <f>Pavimentação!J12</f>
        <v>4757.1899999999996</v>
      </c>
      <c r="D12" s="753">
        <f>$D$11</f>
        <v>1.4999999999999999E-2</v>
      </c>
      <c r="E12" s="753">
        <f>$E$11</f>
        <v>7.0000000000000001E-3</v>
      </c>
      <c r="F12" s="251">
        <f t="shared" ref="F12:F30" si="0">C12*D12</f>
        <v>71.36</v>
      </c>
      <c r="G12" s="251">
        <f t="shared" ref="G12:G30" si="1">C12*E12</f>
        <v>33.299999999999997</v>
      </c>
      <c r="H12" s="251">
        <f t="shared" ref="H12" si="2">SUM(F12:G12)</f>
        <v>104.66</v>
      </c>
      <c r="I12" s="251">
        <f>$I$11</f>
        <v>6.38</v>
      </c>
      <c r="J12" s="253">
        <f t="shared" ref="J12" si="3">H12*I12</f>
        <v>667.73</v>
      </c>
    </row>
    <row r="13" spans="1:10" x14ac:dyDescent="0.2">
      <c r="A13" s="250">
        <f>Terraplanagem!A13</f>
        <v>3</v>
      </c>
      <c r="B13" s="201" t="str">
        <f>Terraplanagem!B13</f>
        <v>RUA PROF. HELENA DA SILVA NONATO</v>
      </c>
      <c r="C13" s="195">
        <f>Pavimentação!J13</f>
        <v>730.32</v>
      </c>
      <c r="D13" s="753">
        <f t="shared" ref="D13:D41" si="4">$D$11</f>
        <v>1.4999999999999999E-2</v>
      </c>
      <c r="E13" s="753">
        <f t="shared" ref="E13:E41" si="5">$E$11</f>
        <v>7.0000000000000001E-3</v>
      </c>
      <c r="F13" s="251">
        <f t="shared" si="0"/>
        <v>10.95</v>
      </c>
      <c r="G13" s="251">
        <f t="shared" si="1"/>
        <v>5.1100000000000003</v>
      </c>
      <c r="H13" s="251">
        <f t="shared" ref="H13:H41" si="6">SUM(F13:G13)</f>
        <v>16.059999999999999</v>
      </c>
      <c r="I13" s="251">
        <f t="shared" ref="I13:I41" si="7">$I$11</f>
        <v>6.38</v>
      </c>
      <c r="J13" s="253">
        <f t="shared" ref="J13:J41" si="8">H13*I13</f>
        <v>102.46</v>
      </c>
    </row>
    <row r="14" spans="1:10" x14ac:dyDescent="0.2">
      <c r="A14" s="250">
        <f>Terraplanagem!A14</f>
        <v>4</v>
      </c>
      <c r="B14" s="201" t="str">
        <f>Terraplanagem!B14</f>
        <v>RUA LUZIA DE FRANÇA TOLEDO</v>
      </c>
      <c r="C14" s="195">
        <f>Pavimentação!J14</f>
        <v>1121.73</v>
      </c>
      <c r="D14" s="753">
        <f t="shared" si="4"/>
        <v>1.4999999999999999E-2</v>
      </c>
      <c r="E14" s="753">
        <f t="shared" si="5"/>
        <v>7.0000000000000001E-3</v>
      </c>
      <c r="F14" s="251">
        <f t="shared" si="0"/>
        <v>16.829999999999998</v>
      </c>
      <c r="G14" s="251">
        <f t="shared" si="1"/>
        <v>7.85</v>
      </c>
      <c r="H14" s="251">
        <f t="shared" si="6"/>
        <v>24.68</v>
      </c>
      <c r="I14" s="251">
        <f t="shared" si="7"/>
        <v>6.38</v>
      </c>
      <c r="J14" s="253">
        <f t="shared" si="8"/>
        <v>157.46</v>
      </c>
    </row>
    <row r="15" spans="1:10" x14ac:dyDescent="0.2">
      <c r="A15" s="250">
        <f>Terraplanagem!A15</f>
        <v>5</v>
      </c>
      <c r="B15" s="201" t="str">
        <f>Terraplanagem!B15</f>
        <v>RUA LEONEL DE ALMEIDA</v>
      </c>
      <c r="C15" s="195">
        <f>Pavimentação!J15</f>
        <v>1121.49</v>
      </c>
      <c r="D15" s="753">
        <f t="shared" si="4"/>
        <v>1.4999999999999999E-2</v>
      </c>
      <c r="E15" s="753">
        <f t="shared" si="5"/>
        <v>7.0000000000000001E-3</v>
      </c>
      <c r="F15" s="251">
        <f t="shared" si="0"/>
        <v>16.82</v>
      </c>
      <c r="G15" s="251">
        <f t="shared" si="1"/>
        <v>7.85</v>
      </c>
      <c r="H15" s="251">
        <f t="shared" si="6"/>
        <v>24.67</v>
      </c>
      <c r="I15" s="251">
        <f t="shared" si="7"/>
        <v>6.38</v>
      </c>
      <c r="J15" s="253">
        <f t="shared" si="8"/>
        <v>157.38999999999999</v>
      </c>
    </row>
    <row r="16" spans="1:10" x14ac:dyDescent="0.2">
      <c r="A16" s="250">
        <f>Terraplanagem!A16</f>
        <v>6</v>
      </c>
      <c r="B16" s="201" t="str">
        <f>Terraplanagem!B16</f>
        <v>RUA ISAÍAS LEÃO DE MORAIS</v>
      </c>
      <c r="C16" s="195">
        <f>Pavimentação!J16</f>
        <v>1151.76</v>
      </c>
      <c r="D16" s="753">
        <f t="shared" si="4"/>
        <v>1.4999999999999999E-2</v>
      </c>
      <c r="E16" s="753">
        <f t="shared" si="5"/>
        <v>7.0000000000000001E-3</v>
      </c>
      <c r="F16" s="251">
        <f t="shared" si="0"/>
        <v>17.28</v>
      </c>
      <c r="G16" s="251">
        <f t="shared" si="1"/>
        <v>8.06</v>
      </c>
      <c r="H16" s="251">
        <f t="shared" si="6"/>
        <v>25.34</v>
      </c>
      <c r="I16" s="251">
        <f t="shared" si="7"/>
        <v>6.38</v>
      </c>
      <c r="J16" s="253">
        <f t="shared" si="8"/>
        <v>161.66999999999999</v>
      </c>
    </row>
    <row r="17" spans="1:10" x14ac:dyDescent="0.2">
      <c r="A17" s="250">
        <f>Terraplanagem!A17</f>
        <v>7</v>
      </c>
      <c r="B17" s="201" t="str">
        <f>Terraplanagem!B17</f>
        <v>RUA DOMINGOS CLARO DE MORAES NETO</v>
      </c>
      <c r="C17" s="195">
        <f>Pavimentação!J17</f>
        <v>1122.24</v>
      </c>
      <c r="D17" s="753">
        <f t="shared" si="4"/>
        <v>1.4999999999999999E-2</v>
      </c>
      <c r="E17" s="753">
        <f t="shared" si="5"/>
        <v>7.0000000000000001E-3</v>
      </c>
      <c r="F17" s="251">
        <f t="shared" si="0"/>
        <v>16.829999999999998</v>
      </c>
      <c r="G17" s="251">
        <f t="shared" si="1"/>
        <v>7.86</v>
      </c>
      <c r="H17" s="251">
        <f t="shared" si="6"/>
        <v>24.69</v>
      </c>
      <c r="I17" s="251">
        <f t="shared" si="7"/>
        <v>6.38</v>
      </c>
      <c r="J17" s="253">
        <f t="shared" si="8"/>
        <v>157.52000000000001</v>
      </c>
    </row>
    <row r="18" spans="1:10" x14ac:dyDescent="0.2">
      <c r="A18" s="250">
        <f>Terraplanagem!A18</f>
        <v>8</v>
      </c>
      <c r="B18" s="201" t="str">
        <f>Terraplanagem!B18</f>
        <v>RUA SEBASTIANA CATARINA DE ALMEIDA</v>
      </c>
      <c r="C18" s="195">
        <f>Pavimentação!J18</f>
        <v>1153.56</v>
      </c>
      <c r="D18" s="753">
        <f t="shared" si="4"/>
        <v>1.4999999999999999E-2</v>
      </c>
      <c r="E18" s="753">
        <f t="shared" si="5"/>
        <v>7.0000000000000001E-3</v>
      </c>
      <c r="F18" s="251">
        <f t="shared" si="0"/>
        <v>17.3</v>
      </c>
      <c r="G18" s="251">
        <f t="shared" si="1"/>
        <v>8.07</v>
      </c>
      <c r="H18" s="251">
        <f t="shared" si="6"/>
        <v>25.37</v>
      </c>
      <c r="I18" s="251">
        <f t="shared" si="7"/>
        <v>6.38</v>
      </c>
      <c r="J18" s="253">
        <f t="shared" si="8"/>
        <v>161.86000000000001</v>
      </c>
    </row>
    <row r="19" spans="1:10" x14ac:dyDescent="0.2">
      <c r="A19" s="250">
        <f>Terraplanagem!A19</f>
        <v>9</v>
      </c>
      <c r="B19" s="201" t="str">
        <f>Terraplanagem!B19</f>
        <v>RUA PAULINO DA SILVA NONATO</v>
      </c>
      <c r="C19" s="195">
        <f>Pavimentação!J19</f>
        <v>1163.1500000000001</v>
      </c>
      <c r="D19" s="753">
        <f t="shared" si="4"/>
        <v>1.4999999999999999E-2</v>
      </c>
      <c r="E19" s="753">
        <f t="shared" si="5"/>
        <v>7.0000000000000001E-3</v>
      </c>
      <c r="F19" s="251">
        <f t="shared" si="0"/>
        <v>17.45</v>
      </c>
      <c r="G19" s="251">
        <f t="shared" si="1"/>
        <v>8.14</v>
      </c>
      <c r="H19" s="251">
        <f t="shared" si="6"/>
        <v>25.59</v>
      </c>
      <c r="I19" s="251">
        <f t="shared" si="7"/>
        <v>6.38</v>
      </c>
      <c r="J19" s="253">
        <f t="shared" si="8"/>
        <v>163.26</v>
      </c>
    </row>
    <row r="20" spans="1:10" x14ac:dyDescent="0.2">
      <c r="A20" s="250">
        <f>Terraplanagem!A20</f>
        <v>10</v>
      </c>
      <c r="B20" s="201" t="str">
        <f>Terraplanagem!B20</f>
        <v>RUA MÁRIO VENÂNCIO DE ALMEIDA</v>
      </c>
      <c r="C20" s="195">
        <f>Pavimentação!J20</f>
        <v>1106.4000000000001</v>
      </c>
      <c r="D20" s="753">
        <f t="shared" si="4"/>
        <v>1.4999999999999999E-2</v>
      </c>
      <c r="E20" s="753">
        <f t="shared" si="5"/>
        <v>7.0000000000000001E-3</v>
      </c>
      <c r="F20" s="251">
        <f t="shared" si="0"/>
        <v>16.600000000000001</v>
      </c>
      <c r="G20" s="251">
        <f t="shared" si="1"/>
        <v>7.74</v>
      </c>
      <c r="H20" s="251">
        <f t="shared" si="6"/>
        <v>24.34</v>
      </c>
      <c r="I20" s="251">
        <f t="shared" si="7"/>
        <v>6.38</v>
      </c>
      <c r="J20" s="253">
        <f t="shared" si="8"/>
        <v>155.29</v>
      </c>
    </row>
    <row r="21" spans="1:10" x14ac:dyDescent="0.2">
      <c r="A21" s="250">
        <f>Terraplanagem!A21</f>
        <v>11</v>
      </c>
      <c r="B21" s="201" t="str">
        <f>Terraplanagem!B21</f>
        <v>RUA PROF. MADALENA DA SILVA NONATO</v>
      </c>
      <c r="C21" s="195">
        <f>Pavimentação!J21</f>
        <v>1106.4000000000001</v>
      </c>
      <c r="D21" s="753">
        <f t="shared" si="4"/>
        <v>1.4999999999999999E-2</v>
      </c>
      <c r="E21" s="753">
        <f t="shared" si="5"/>
        <v>7.0000000000000001E-3</v>
      </c>
      <c r="F21" s="251">
        <f t="shared" si="0"/>
        <v>16.600000000000001</v>
      </c>
      <c r="G21" s="251">
        <f t="shared" si="1"/>
        <v>7.74</v>
      </c>
      <c r="H21" s="251">
        <f t="shared" si="6"/>
        <v>24.34</v>
      </c>
      <c r="I21" s="251">
        <f t="shared" si="7"/>
        <v>6.38</v>
      </c>
      <c r="J21" s="253">
        <f t="shared" si="8"/>
        <v>155.29</v>
      </c>
    </row>
    <row r="22" spans="1:10" x14ac:dyDescent="0.2">
      <c r="A22" s="250">
        <f>Terraplanagem!A22</f>
        <v>12</v>
      </c>
      <c r="B22" s="201" t="str">
        <f>Terraplanagem!B22</f>
        <v>RUA NICOLINO DA SILVA NONATO</v>
      </c>
      <c r="C22" s="195">
        <f>Pavimentação!J22</f>
        <v>1106.4000000000001</v>
      </c>
      <c r="D22" s="753">
        <f t="shared" si="4"/>
        <v>1.4999999999999999E-2</v>
      </c>
      <c r="E22" s="753">
        <f t="shared" si="5"/>
        <v>7.0000000000000001E-3</v>
      </c>
      <c r="F22" s="251">
        <f t="shared" si="0"/>
        <v>16.600000000000001</v>
      </c>
      <c r="G22" s="251">
        <f t="shared" si="1"/>
        <v>7.74</v>
      </c>
      <c r="H22" s="251">
        <f t="shared" si="6"/>
        <v>24.34</v>
      </c>
      <c r="I22" s="251">
        <f t="shared" si="7"/>
        <v>6.38</v>
      </c>
      <c r="J22" s="253">
        <f t="shared" si="8"/>
        <v>155.29</v>
      </c>
    </row>
    <row r="23" spans="1:10" x14ac:dyDescent="0.2">
      <c r="A23" s="250">
        <f>Terraplanagem!A23</f>
        <v>13</v>
      </c>
      <c r="B23" s="201" t="str">
        <f>Terraplanagem!B23</f>
        <v>RUA 1</v>
      </c>
      <c r="C23" s="195">
        <f>Pavimentação!J23</f>
        <v>1058.4000000000001</v>
      </c>
      <c r="D23" s="753">
        <f t="shared" si="4"/>
        <v>1.4999999999999999E-2</v>
      </c>
      <c r="E23" s="753">
        <f t="shared" si="5"/>
        <v>7.0000000000000001E-3</v>
      </c>
      <c r="F23" s="251">
        <f t="shared" si="0"/>
        <v>15.88</v>
      </c>
      <c r="G23" s="251">
        <f t="shared" si="1"/>
        <v>7.41</v>
      </c>
      <c r="H23" s="251">
        <f t="shared" si="6"/>
        <v>23.29</v>
      </c>
      <c r="I23" s="251">
        <f t="shared" si="7"/>
        <v>6.38</v>
      </c>
      <c r="J23" s="253">
        <f t="shared" si="8"/>
        <v>148.59</v>
      </c>
    </row>
    <row r="24" spans="1:10" x14ac:dyDescent="0.2">
      <c r="A24" s="250">
        <f>Terraplanagem!A24</f>
        <v>14</v>
      </c>
      <c r="B24" s="201" t="str">
        <f>Terraplanagem!B24</f>
        <v>RUA 2</v>
      </c>
      <c r="C24" s="195">
        <f>Pavimentação!J24</f>
        <v>1058.4000000000001</v>
      </c>
      <c r="D24" s="753">
        <f t="shared" si="4"/>
        <v>1.4999999999999999E-2</v>
      </c>
      <c r="E24" s="753">
        <f t="shared" si="5"/>
        <v>7.0000000000000001E-3</v>
      </c>
      <c r="F24" s="251">
        <f t="shared" si="0"/>
        <v>15.88</v>
      </c>
      <c r="G24" s="251">
        <f t="shared" si="1"/>
        <v>7.41</v>
      </c>
      <c r="H24" s="251">
        <f t="shared" si="6"/>
        <v>23.29</v>
      </c>
      <c r="I24" s="251">
        <f t="shared" si="7"/>
        <v>6.38</v>
      </c>
      <c r="J24" s="253">
        <f t="shared" si="8"/>
        <v>148.59</v>
      </c>
    </row>
    <row r="25" spans="1:10" x14ac:dyDescent="0.2">
      <c r="A25" s="250">
        <f>Terraplanagem!A25</f>
        <v>15</v>
      </c>
      <c r="B25" s="201" t="str">
        <f>Terraplanagem!B25</f>
        <v>RUA 3</v>
      </c>
      <c r="C25" s="195">
        <f>Pavimentação!J25</f>
        <v>1058.4000000000001</v>
      </c>
      <c r="D25" s="753">
        <f t="shared" si="4"/>
        <v>1.4999999999999999E-2</v>
      </c>
      <c r="E25" s="753">
        <f t="shared" si="5"/>
        <v>7.0000000000000001E-3</v>
      </c>
      <c r="F25" s="251">
        <f t="shared" si="0"/>
        <v>15.88</v>
      </c>
      <c r="G25" s="251">
        <f t="shared" si="1"/>
        <v>7.41</v>
      </c>
      <c r="H25" s="251">
        <f t="shared" si="6"/>
        <v>23.29</v>
      </c>
      <c r="I25" s="251">
        <f t="shared" si="7"/>
        <v>6.38</v>
      </c>
      <c r="J25" s="253">
        <f t="shared" si="8"/>
        <v>148.59</v>
      </c>
    </row>
    <row r="26" spans="1:10" x14ac:dyDescent="0.2">
      <c r="A26" s="250">
        <f>Terraplanagem!A26</f>
        <v>16</v>
      </c>
      <c r="B26" s="201" t="str">
        <f>Terraplanagem!B26</f>
        <v>RUA 4</v>
      </c>
      <c r="C26" s="195">
        <f>Pavimentação!J26</f>
        <v>1058.4000000000001</v>
      </c>
      <c r="D26" s="753">
        <f t="shared" si="4"/>
        <v>1.4999999999999999E-2</v>
      </c>
      <c r="E26" s="753">
        <f t="shared" si="5"/>
        <v>7.0000000000000001E-3</v>
      </c>
      <c r="F26" s="251">
        <f t="shared" si="0"/>
        <v>15.88</v>
      </c>
      <c r="G26" s="251">
        <f t="shared" si="1"/>
        <v>7.41</v>
      </c>
      <c r="H26" s="251">
        <f t="shared" si="6"/>
        <v>23.29</v>
      </c>
      <c r="I26" s="251">
        <f t="shared" si="7"/>
        <v>6.38</v>
      </c>
      <c r="J26" s="253">
        <f t="shared" si="8"/>
        <v>148.59</v>
      </c>
    </row>
    <row r="27" spans="1:10" x14ac:dyDescent="0.2">
      <c r="A27" s="250">
        <f>Terraplanagem!A27</f>
        <v>17</v>
      </c>
      <c r="B27" s="201" t="str">
        <f>Terraplanagem!B27</f>
        <v>RUA 5</v>
      </c>
      <c r="C27" s="195">
        <f>Pavimentação!J27</f>
        <v>1041.5999999999999</v>
      </c>
      <c r="D27" s="753">
        <f t="shared" si="4"/>
        <v>1.4999999999999999E-2</v>
      </c>
      <c r="E27" s="753">
        <f t="shared" si="5"/>
        <v>7.0000000000000001E-3</v>
      </c>
      <c r="F27" s="251">
        <f t="shared" si="0"/>
        <v>15.62</v>
      </c>
      <c r="G27" s="251">
        <f t="shared" si="1"/>
        <v>7.29</v>
      </c>
      <c r="H27" s="251">
        <f t="shared" si="6"/>
        <v>22.91</v>
      </c>
      <c r="I27" s="251">
        <f t="shared" si="7"/>
        <v>6.38</v>
      </c>
      <c r="J27" s="253">
        <f t="shared" si="8"/>
        <v>146.16999999999999</v>
      </c>
    </row>
    <row r="28" spans="1:10" x14ac:dyDescent="0.2">
      <c r="A28" s="250">
        <f>Terraplanagem!A28</f>
        <v>18</v>
      </c>
      <c r="B28" s="201" t="str">
        <f>Terraplanagem!B28</f>
        <v>RUA PROJETADA C</v>
      </c>
      <c r="C28" s="195">
        <f>Pavimentação!J28</f>
        <v>1543.2</v>
      </c>
      <c r="D28" s="753">
        <f t="shared" si="4"/>
        <v>1.4999999999999999E-2</v>
      </c>
      <c r="E28" s="753">
        <f t="shared" si="5"/>
        <v>7.0000000000000001E-3</v>
      </c>
      <c r="F28" s="251">
        <f t="shared" si="0"/>
        <v>23.15</v>
      </c>
      <c r="G28" s="251">
        <f t="shared" si="1"/>
        <v>10.8</v>
      </c>
      <c r="H28" s="251">
        <f t="shared" si="6"/>
        <v>33.950000000000003</v>
      </c>
      <c r="I28" s="251">
        <f t="shared" si="7"/>
        <v>6.38</v>
      </c>
      <c r="J28" s="253">
        <f t="shared" si="8"/>
        <v>216.6</v>
      </c>
    </row>
    <row r="29" spans="1:10" x14ac:dyDescent="0.2">
      <c r="A29" s="250">
        <f>Terraplanagem!A29</f>
        <v>19</v>
      </c>
      <c r="B29" s="201" t="str">
        <f>Terraplanagem!B29</f>
        <v>RUA PROJETADA B</v>
      </c>
      <c r="C29" s="195">
        <f>Pavimentação!J29</f>
        <v>1355.4</v>
      </c>
      <c r="D29" s="753">
        <f t="shared" si="4"/>
        <v>1.4999999999999999E-2</v>
      </c>
      <c r="E29" s="753">
        <f t="shared" si="5"/>
        <v>7.0000000000000001E-3</v>
      </c>
      <c r="F29" s="251">
        <f t="shared" si="0"/>
        <v>20.329999999999998</v>
      </c>
      <c r="G29" s="251">
        <f t="shared" si="1"/>
        <v>9.49</v>
      </c>
      <c r="H29" s="251">
        <f t="shared" si="6"/>
        <v>29.82</v>
      </c>
      <c r="I29" s="251">
        <f t="shared" si="7"/>
        <v>6.38</v>
      </c>
      <c r="J29" s="253">
        <f t="shared" si="8"/>
        <v>190.25</v>
      </c>
    </row>
    <row r="30" spans="1:10" x14ac:dyDescent="0.2">
      <c r="A30" s="250">
        <f>Terraplanagem!A30</f>
        <v>20</v>
      </c>
      <c r="B30" s="201" t="str">
        <f>Terraplanagem!B30</f>
        <v>RUA PROJETADA A</v>
      </c>
      <c r="C30" s="195">
        <f>Pavimentação!J30</f>
        <v>1489.2</v>
      </c>
      <c r="D30" s="753">
        <f t="shared" si="4"/>
        <v>1.4999999999999999E-2</v>
      </c>
      <c r="E30" s="753">
        <f t="shared" si="5"/>
        <v>7.0000000000000001E-3</v>
      </c>
      <c r="F30" s="251">
        <f t="shared" si="0"/>
        <v>22.34</v>
      </c>
      <c r="G30" s="251">
        <f t="shared" si="1"/>
        <v>10.42</v>
      </c>
      <c r="H30" s="251">
        <f t="shared" si="6"/>
        <v>32.76</v>
      </c>
      <c r="I30" s="251">
        <f t="shared" si="7"/>
        <v>6.38</v>
      </c>
      <c r="J30" s="253">
        <f t="shared" si="8"/>
        <v>209.01</v>
      </c>
    </row>
    <row r="31" spans="1:10" hidden="1" x14ac:dyDescent="0.2">
      <c r="A31" s="250">
        <f>Terraplanagem!A31</f>
        <v>21</v>
      </c>
      <c r="B31" s="201">
        <f>Terraplanagem!B31</f>
        <v>0</v>
      </c>
      <c r="C31" s="195">
        <f>Pavimentação!J31</f>
        <v>0</v>
      </c>
      <c r="D31" s="195">
        <f t="shared" si="4"/>
        <v>0.02</v>
      </c>
      <c r="E31" s="195">
        <f t="shared" si="5"/>
        <v>0.01</v>
      </c>
      <c r="F31" s="251">
        <f t="shared" ref="F31:F41" si="9">C31*D31/1000</f>
        <v>0</v>
      </c>
      <c r="G31" s="251">
        <f t="shared" ref="G31:G41" si="10">C31*E31/1000</f>
        <v>0</v>
      </c>
      <c r="H31" s="251">
        <f t="shared" si="6"/>
        <v>0</v>
      </c>
      <c r="I31" s="252">
        <f t="shared" si="7"/>
        <v>6.38</v>
      </c>
      <c r="J31" s="253">
        <f t="shared" si="8"/>
        <v>0</v>
      </c>
    </row>
    <row r="32" spans="1:10" hidden="1" x14ac:dyDescent="0.2">
      <c r="A32" s="250">
        <f>Terraplanagem!A32</f>
        <v>22</v>
      </c>
      <c r="B32" s="201">
        <f>Terraplanagem!B32</f>
        <v>0</v>
      </c>
      <c r="C32" s="195">
        <f>Pavimentação!J32</f>
        <v>0</v>
      </c>
      <c r="D32" s="195">
        <f t="shared" si="4"/>
        <v>0.02</v>
      </c>
      <c r="E32" s="195">
        <f t="shared" si="5"/>
        <v>0.01</v>
      </c>
      <c r="F32" s="251">
        <f t="shared" si="9"/>
        <v>0</v>
      </c>
      <c r="G32" s="251">
        <f t="shared" si="10"/>
        <v>0</v>
      </c>
      <c r="H32" s="251">
        <f t="shared" si="6"/>
        <v>0</v>
      </c>
      <c r="I32" s="252">
        <f t="shared" si="7"/>
        <v>6.38</v>
      </c>
      <c r="J32" s="253">
        <f t="shared" si="8"/>
        <v>0</v>
      </c>
    </row>
    <row r="33" spans="1:10" hidden="1" x14ac:dyDescent="0.2">
      <c r="A33" s="250">
        <f>Terraplanagem!A33</f>
        <v>23</v>
      </c>
      <c r="B33" s="201">
        <f>Terraplanagem!B33</f>
        <v>0</v>
      </c>
      <c r="C33" s="195">
        <f>Pavimentação!J33</f>
        <v>0</v>
      </c>
      <c r="D33" s="195">
        <f t="shared" si="4"/>
        <v>0.02</v>
      </c>
      <c r="E33" s="195">
        <f t="shared" si="5"/>
        <v>0.01</v>
      </c>
      <c r="F33" s="251">
        <f t="shared" si="9"/>
        <v>0</v>
      </c>
      <c r="G33" s="251">
        <f t="shared" si="10"/>
        <v>0</v>
      </c>
      <c r="H33" s="251">
        <f t="shared" si="6"/>
        <v>0</v>
      </c>
      <c r="I33" s="252">
        <f t="shared" si="7"/>
        <v>6.38</v>
      </c>
      <c r="J33" s="253">
        <f t="shared" si="8"/>
        <v>0</v>
      </c>
    </row>
    <row r="34" spans="1:10" hidden="1" x14ac:dyDescent="0.2">
      <c r="A34" s="250">
        <f>Terraplanagem!A34</f>
        <v>24</v>
      </c>
      <c r="B34" s="201">
        <f>Terraplanagem!B34</f>
        <v>0</v>
      </c>
      <c r="C34" s="195">
        <f>Pavimentação!J34</f>
        <v>0</v>
      </c>
      <c r="D34" s="195">
        <f t="shared" si="4"/>
        <v>0.02</v>
      </c>
      <c r="E34" s="195">
        <f t="shared" si="5"/>
        <v>0.01</v>
      </c>
      <c r="F34" s="251">
        <f t="shared" si="9"/>
        <v>0</v>
      </c>
      <c r="G34" s="251">
        <f t="shared" si="10"/>
        <v>0</v>
      </c>
      <c r="H34" s="251">
        <f t="shared" si="6"/>
        <v>0</v>
      </c>
      <c r="I34" s="252">
        <f t="shared" si="7"/>
        <v>6.38</v>
      </c>
      <c r="J34" s="253">
        <f t="shared" si="8"/>
        <v>0</v>
      </c>
    </row>
    <row r="35" spans="1:10" hidden="1" x14ac:dyDescent="0.2">
      <c r="A35" s="250">
        <f>Terraplanagem!A35</f>
        <v>25</v>
      </c>
      <c r="B35" s="201">
        <f>Terraplanagem!B35</f>
        <v>0</v>
      </c>
      <c r="C35" s="195">
        <f>Pavimentação!J35</f>
        <v>0</v>
      </c>
      <c r="D35" s="195">
        <f t="shared" si="4"/>
        <v>0.02</v>
      </c>
      <c r="E35" s="195">
        <f t="shared" si="5"/>
        <v>0.01</v>
      </c>
      <c r="F35" s="251">
        <f t="shared" si="9"/>
        <v>0</v>
      </c>
      <c r="G35" s="251">
        <f t="shared" si="10"/>
        <v>0</v>
      </c>
      <c r="H35" s="251">
        <f t="shared" si="6"/>
        <v>0</v>
      </c>
      <c r="I35" s="252">
        <f t="shared" si="7"/>
        <v>6.38</v>
      </c>
      <c r="J35" s="253">
        <f t="shared" si="8"/>
        <v>0</v>
      </c>
    </row>
    <row r="36" spans="1:10" hidden="1" x14ac:dyDescent="0.2">
      <c r="A36" s="250">
        <f>Terraplanagem!A36</f>
        <v>26</v>
      </c>
      <c r="B36" s="201">
        <f>Terraplanagem!B36</f>
        <v>0</v>
      </c>
      <c r="C36" s="195">
        <f>Pavimentação!J36</f>
        <v>0</v>
      </c>
      <c r="D36" s="195">
        <f t="shared" si="4"/>
        <v>0.02</v>
      </c>
      <c r="E36" s="195">
        <f t="shared" si="5"/>
        <v>0.01</v>
      </c>
      <c r="F36" s="251">
        <f t="shared" si="9"/>
        <v>0</v>
      </c>
      <c r="G36" s="251">
        <f t="shared" si="10"/>
        <v>0</v>
      </c>
      <c r="H36" s="251">
        <f t="shared" si="6"/>
        <v>0</v>
      </c>
      <c r="I36" s="252">
        <f t="shared" si="7"/>
        <v>6.38</v>
      </c>
      <c r="J36" s="253">
        <f t="shared" si="8"/>
        <v>0</v>
      </c>
    </row>
    <row r="37" spans="1:10" hidden="1" x14ac:dyDescent="0.2">
      <c r="A37" s="250">
        <f>Terraplanagem!A37</f>
        <v>27</v>
      </c>
      <c r="B37" s="201">
        <f>Terraplanagem!B37</f>
        <v>0</v>
      </c>
      <c r="C37" s="195">
        <f>Pavimentação!J37</f>
        <v>0</v>
      </c>
      <c r="D37" s="195">
        <f t="shared" si="4"/>
        <v>0.02</v>
      </c>
      <c r="E37" s="195">
        <f t="shared" si="5"/>
        <v>0.01</v>
      </c>
      <c r="F37" s="251">
        <f t="shared" si="9"/>
        <v>0</v>
      </c>
      <c r="G37" s="251">
        <f t="shared" si="10"/>
        <v>0</v>
      </c>
      <c r="H37" s="251">
        <f t="shared" si="6"/>
        <v>0</v>
      </c>
      <c r="I37" s="252">
        <f t="shared" si="7"/>
        <v>6.38</v>
      </c>
      <c r="J37" s="253">
        <f t="shared" si="8"/>
        <v>0</v>
      </c>
    </row>
    <row r="38" spans="1:10" hidden="1" x14ac:dyDescent="0.2">
      <c r="A38" s="250">
        <f>Terraplanagem!A38</f>
        <v>28</v>
      </c>
      <c r="B38" s="201">
        <f>Terraplanagem!B38</f>
        <v>0</v>
      </c>
      <c r="C38" s="195">
        <f>Pavimentação!J38</f>
        <v>0</v>
      </c>
      <c r="D38" s="195">
        <f t="shared" si="4"/>
        <v>0.02</v>
      </c>
      <c r="E38" s="195">
        <f t="shared" si="5"/>
        <v>0.01</v>
      </c>
      <c r="F38" s="251">
        <f t="shared" si="9"/>
        <v>0</v>
      </c>
      <c r="G38" s="251">
        <f t="shared" si="10"/>
        <v>0</v>
      </c>
      <c r="H38" s="251">
        <f t="shared" si="6"/>
        <v>0</v>
      </c>
      <c r="I38" s="252">
        <f t="shared" si="7"/>
        <v>6.38</v>
      </c>
      <c r="J38" s="253">
        <f t="shared" si="8"/>
        <v>0</v>
      </c>
    </row>
    <row r="39" spans="1:10" hidden="1" x14ac:dyDescent="0.2">
      <c r="A39" s="250">
        <f>Terraplanagem!A39</f>
        <v>29</v>
      </c>
      <c r="B39" s="201">
        <f>Terraplanagem!B39</f>
        <v>0</v>
      </c>
      <c r="C39" s="195">
        <f>Pavimentação!J39</f>
        <v>0</v>
      </c>
      <c r="D39" s="195">
        <f t="shared" si="4"/>
        <v>0.02</v>
      </c>
      <c r="E39" s="195">
        <f t="shared" si="5"/>
        <v>0.01</v>
      </c>
      <c r="F39" s="251">
        <f t="shared" si="9"/>
        <v>0</v>
      </c>
      <c r="G39" s="251">
        <f t="shared" si="10"/>
        <v>0</v>
      </c>
      <c r="H39" s="251">
        <f t="shared" si="6"/>
        <v>0</v>
      </c>
      <c r="I39" s="252">
        <f t="shared" si="7"/>
        <v>6.38</v>
      </c>
      <c r="J39" s="253">
        <f t="shared" si="8"/>
        <v>0</v>
      </c>
    </row>
    <row r="40" spans="1:10" hidden="1" x14ac:dyDescent="0.2">
      <c r="A40" s="250">
        <f>Terraplanagem!A40</f>
        <v>30</v>
      </c>
      <c r="B40" s="201">
        <f>Terraplanagem!B40</f>
        <v>0</v>
      </c>
      <c r="C40" s="195">
        <f>Pavimentação!J40</f>
        <v>0</v>
      </c>
      <c r="D40" s="195">
        <f t="shared" si="4"/>
        <v>0.02</v>
      </c>
      <c r="E40" s="195">
        <f t="shared" si="5"/>
        <v>0.01</v>
      </c>
      <c r="F40" s="251">
        <f t="shared" si="9"/>
        <v>0</v>
      </c>
      <c r="G40" s="251">
        <f t="shared" si="10"/>
        <v>0</v>
      </c>
      <c r="H40" s="251">
        <f t="shared" si="6"/>
        <v>0</v>
      </c>
      <c r="I40" s="252">
        <f t="shared" si="7"/>
        <v>6.38</v>
      </c>
      <c r="J40" s="253">
        <f t="shared" si="8"/>
        <v>0</v>
      </c>
    </row>
    <row r="41" spans="1:10" hidden="1" x14ac:dyDescent="0.2">
      <c r="A41" s="250">
        <f>Terraplanagem!A41</f>
        <v>31</v>
      </c>
      <c r="B41" s="201">
        <f>Terraplanagem!B41</f>
        <v>0</v>
      </c>
      <c r="C41" s="195">
        <f>Pavimentação!J41</f>
        <v>0</v>
      </c>
      <c r="D41" s="195">
        <f t="shared" si="4"/>
        <v>0.02</v>
      </c>
      <c r="E41" s="195">
        <f t="shared" si="5"/>
        <v>0.01</v>
      </c>
      <c r="F41" s="251">
        <f t="shared" si="9"/>
        <v>0</v>
      </c>
      <c r="G41" s="251">
        <f t="shared" si="10"/>
        <v>0</v>
      </c>
      <c r="H41" s="251">
        <f t="shared" si="6"/>
        <v>0</v>
      </c>
      <c r="I41" s="252">
        <f t="shared" si="7"/>
        <v>6.38</v>
      </c>
      <c r="J41" s="253">
        <f t="shared" si="8"/>
        <v>0</v>
      </c>
    </row>
    <row r="42" spans="1:10" ht="13.5" thickBot="1" x14ac:dyDescent="0.25">
      <c r="A42" s="984" t="s">
        <v>47</v>
      </c>
      <c r="B42" s="985"/>
      <c r="C42" s="254">
        <f>SUM(C11:C41)</f>
        <v>31722.03</v>
      </c>
      <c r="D42" s="254"/>
      <c r="E42" s="254"/>
      <c r="F42" s="255">
        <f>SUM(F11:F41)</f>
        <v>475.86</v>
      </c>
      <c r="G42" s="255">
        <f>SUM(G11:G41)</f>
        <v>222.03</v>
      </c>
      <c r="H42" s="255">
        <f>SUM(H11:H41)</f>
        <v>697.89</v>
      </c>
      <c r="I42" s="248"/>
      <c r="J42" s="256">
        <f>ROUND(SUM(J11:J41),2)</f>
        <v>4452.53</v>
      </c>
    </row>
    <row r="43" spans="1:10" x14ac:dyDescent="0.2">
      <c r="A43" s="187"/>
      <c r="B43" s="187"/>
      <c r="C43" s="204"/>
      <c r="D43" s="204"/>
      <c r="E43" s="204"/>
      <c r="F43" s="77"/>
      <c r="G43" s="77"/>
      <c r="H43" s="77"/>
      <c r="J43" s="77"/>
    </row>
    <row r="45" spans="1:10" x14ac:dyDescent="0.2">
      <c r="B45" s="78" t="str">
        <f>Terraplanagem!B45</f>
        <v>MAGNO SILVA BAHIA</v>
      </c>
    </row>
    <row r="46" spans="1:10" x14ac:dyDescent="0.2">
      <c r="B46" s="79" t="str">
        <f>Terraplanagem!B46</f>
        <v>ENGº CIVIL</v>
      </c>
    </row>
    <row r="47" spans="1:10" x14ac:dyDescent="0.2">
      <c r="B47" s="79" t="str">
        <f>Terraplanagem!B47</f>
        <v>CREA 121.754.849-1</v>
      </c>
    </row>
  </sheetData>
  <mergeCells count="22">
    <mergeCell ref="A1:J1"/>
    <mergeCell ref="A2:J2"/>
    <mergeCell ref="B3:J3"/>
    <mergeCell ref="G4:G5"/>
    <mergeCell ref="H4:J5"/>
    <mergeCell ref="F5:F6"/>
    <mergeCell ref="B4:E4"/>
    <mergeCell ref="B5:E5"/>
    <mergeCell ref="B6:E6"/>
    <mergeCell ref="A42:B42"/>
    <mergeCell ref="A7:J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J10"/>
    <mergeCell ref="J8:J9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99" fitToHeight="0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37"/>
  <sheetViews>
    <sheetView view="pageBreakPreview" zoomScale="130" zoomScaleNormal="100" zoomScaleSheetLayoutView="130" workbookViewId="0">
      <selection activeCell="L31" sqref="L31"/>
    </sheetView>
  </sheetViews>
  <sheetFormatPr defaultColWidth="9.140625" defaultRowHeight="12.75" x14ac:dyDescent="0.2"/>
  <cols>
    <col min="1" max="1" width="10.5703125" style="104" bestFit="1" customWidth="1"/>
    <col min="2" max="2" width="39.140625" style="104" customWidth="1"/>
    <col min="3" max="3" width="10.42578125" style="104" bestFit="1" customWidth="1"/>
    <col min="4" max="4" width="7.5703125" style="104" bestFit="1" customWidth="1"/>
    <col min="5" max="5" width="7.7109375" style="104" bestFit="1" customWidth="1"/>
    <col min="6" max="6" width="10.85546875" style="104" bestFit="1" customWidth="1"/>
    <col min="7" max="7" width="10.5703125" style="104" bestFit="1" customWidth="1"/>
    <col min="8" max="8" width="8" style="104" bestFit="1" customWidth="1"/>
    <col min="9" max="9" width="12.42578125" style="104" customWidth="1"/>
    <col min="10" max="10" width="11.28515625" style="104" bestFit="1" customWidth="1"/>
    <col min="11" max="11" width="16.28515625" style="104" customWidth="1"/>
    <col min="12" max="12" width="17" style="104" bestFit="1" customWidth="1"/>
    <col min="13" max="16384" width="9.140625" style="61"/>
  </cols>
  <sheetData>
    <row r="1" spans="1:14" x14ac:dyDescent="0.2">
      <c r="A1" s="998" t="str">
        <f>Terraplanagem!A1</f>
        <v>ESTADO DE MATO GROSSO</v>
      </c>
      <c r="B1" s="998"/>
      <c r="C1" s="998"/>
      <c r="D1" s="998"/>
      <c r="E1" s="998"/>
      <c r="F1" s="998"/>
      <c r="G1" s="998"/>
      <c r="H1" s="998"/>
      <c r="I1" s="998"/>
      <c r="J1" s="998"/>
      <c r="K1" s="998"/>
      <c r="L1" s="998"/>
    </row>
    <row r="2" spans="1:14" x14ac:dyDescent="0.2">
      <c r="A2" s="998" t="str">
        <f>Terraplanagem!A2</f>
        <v>PREFEITURA MUNICIPAL DE NOBRES</v>
      </c>
      <c r="B2" s="998"/>
      <c r="C2" s="998"/>
      <c r="D2" s="998"/>
      <c r="E2" s="998"/>
      <c r="F2" s="998"/>
      <c r="G2" s="998"/>
      <c r="H2" s="998"/>
      <c r="I2" s="998"/>
      <c r="J2" s="998"/>
      <c r="K2" s="998"/>
      <c r="L2" s="998"/>
    </row>
    <row r="3" spans="1:14" x14ac:dyDescent="0.2">
      <c r="A3" s="225" t="s">
        <v>34</v>
      </c>
      <c r="B3" s="1007" t="str">
        <f>Terraplanagem!B3</f>
        <v>PAVIMENTAÇÃO ASFALTICA E DRENAGEM DE AGUAS PLUVIAIS</v>
      </c>
      <c r="C3" s="1007"/>
      <c r="D3" s="1007"/>
      <c r="E3" s="1007"/>
      <c r="F3" s="1007"/>
      <c r="G3" s="1007"/>
      <c r="H3" s="1037" t="str">
        <f>BDI!E3</f>
        <v>BDI PAV.</v>
      </c>
      <c r="I3" s="1037"/>
      <c r="J3" s="1037"/>
      <c r="K3" s="182"/>
      <c r="L3" s="498">
        <f>BDI!G3</f>
        <v>0.20699999999999999</v>
      </c>
    </row>
    <row r="4" spans="1:14" ht="12.75" customHeight="1" x14ac:dyDescent="0.2">
      <c r="A4" s="225" t="s">
        <v>35</v>
      </c>
      <c r="B4" s="1007" t="str">
        <f>Terraplanagem!B4</f>
        <v>DIVERSAS RUAS - PERIMETRO URBANO</v>
      </c>
      <c r="C4" s="1007"/>
      <c r="D4" s="1007"/>
      <c r="E4" s="1007"/>
      <c r="F4" s="1007"/>
      <c r="G4" s="1007"/>
      <c r="H4" s="1037" t="str">
        <f>BDI!E4</f>
        <v>BDI DREN.</v>
      </c>
      <c r="I4" s="1037"/>
      <c r="J4" s="1037">
        <f>BDI!F4</f>
        <v>0</v>
      </c>
      <c r="K4" s="182"/>
      <c r="L4" s="499">
        <f>BDI!G4</f>
        <v>0.24179999999999999</v>
      </c>
    </row>
    <row r="5" spans="1:14" x14ac:dyDescent="0.2">
      <c r="A5" s="225" t="s">
        <v>36</v>
      </c>
      <c r="B5" s="1007" t="str">
        <f>Terraplanagem!B5</f>
        <v>PREFEITURA MUNICIPAL DE NOBRES</v>
      </c>
      <c r="C5" s="1007"/>
      <c r="D5" s="1007"/>
      <c r="E5" s="1007"/>
      <c r="F5" s="1007"/>
      <c r="G5" s="1007"/>
      <c r="H5" s="1037" t="str">
        <f>BDI!E5</f>
        <v>BDI DIF.</v>
      </c>
      <c r="I5" s="1037"/>
      <c r="J5" s="1037">
        <f>BDI!F5</f>
        <v>0</v>
      </c>
      <c r="K5" s="182"/>
      <c r="L5" s="499">
        <f>BDI!G5</f>
        <v>0.14030000000000001</v>
      </c>
    </row>
    <row r="6" spans="1:14" ht="13.5" thickBot="1" x14ac:dyDescent="0.25">
      <c r="A6" s="501" t="s">
        <v>37</v>
      </c>
      <c r="B6" s="1090">
        <f>Pavimentação!B6</f>
        <v>31722.03</v>
      </c>
      <c r="C6" s="1090"/>
      <c r="D6" s="1090"/>
      <c r="E6" s="1090"/>
      <c r="F6" s="1090"/>
      <c r="G6" s="1090"/>
      <c r="H6" s="1091" t="s">
        <v>656</v>
      </c>
      <c r="I6" s="1091"/>
      <c r="J6" s="1091"/>
      <c r="K6" s="513"/>
      <c r="L6" s="502">
        <v>44348</v>
      </c>
    </row>
    <row r="7" spans="1:14" ht="13.5" thickBot="1" x14ac:dyDescent="0.25">
      <c r="A7" s="1086" t="s">
        <v>141</v>
      </c>
      <c r="B7" s="1087"/>
      <c r="C7" s="1087"/>
      <c r="D7" s="1087"/>
      <c r="E7" s="1087"/>
      <c r="F7" s="1087"/>
      <c r="G7" s="1087"/>
      <c r="H7" s="1087"/>
      <c r="I7" s="1087"/>
      <c r="J7" s="1087"/>
      <c r="K7" s="1088"/>
      <c r="L7" s="1089"/>
    </row>
    <row r="8" spans="1:14" x14ac:dyDescent="0.2">
      <c r="A8" s="1023" t="s">
        <v>39</v>
      </c>
      <c r="B8" s="1023" t="s">
        <v>40</v>
      </c>
      <c r="C8" s="1009" t="s">
        <v>43</v>
      </c>
      <c r="D8" s="1009" t="s">
        <v>165</v>
      </c>
      <c r="E8" s="1009" t="s">
        <v>164</v>
      </c>
      <c r="F8" s="1009" t="s">
        <v>142</v>
      </c>
      <c r="G8" s="1009" t="s">
        <v>143</v>
      </c>
      <c r="H8" s="1009" t="s">
        <v>138</v>
      </c>
      <c r="I8" s="1009" t="s">
        <v>678</v>
      </c>
      <c r="J8" s="1009" t="s">
        <v>679</v>
      </c>
      <c r="K8" s="1009" t="s">
        <v>677</v>
      </c>
      <c r="L8" s="1009" t="s">
        <v>140</v>
      </c>
    </row>
    <row r="9" spans="1:14" ht="22.5" customHeight="1" x14ac:dyDescent="0.2">
      <c r="A9" s="1024"/>
      <c r="B9" s="1024"/>
      <c r="C9" s="1010"/>
      <c r="D9" s="1010"/>
      <c r="E9" s="1010"/>
      <c r="F9" s="1010"/>
      <c r="G9" s="1010"/>
      <c r="H9" s="1010"/>
      <c r="I9" s="1010"/>
      <c r="J9" s="1010"/>
      <c r="K9" s="1010"/>
      <c r="L9" s="1010"/>
    </row>
    <row r="10" spans="1:14" x14ac:dyDescent="0.2">
      <c r="A10" s="998" t="str">
        <f>Terraplanagem!A10</f>
        <v>LOTE 01</v>
      </c>
      <c r="B10" s="998"/>
      <c r="C10" s="998"/>
      <c r="D10" s="998"/>
      <c r="E10" s="998"/>
      <c r="F10" s="998"/>
      <c r="G10" s="998"/>
      <c r="H10" s="998"/>
      <c r="I10" s="998"/>
      <c r="J10" s="998"/>
      <c r="K10" s="998"/>
      <c r="L10" s="998"/>
    </row>
    <row r="11" spans="1:14" x14ac:dyDescent="0.2">
      <c r="A11" s="494">
        <f>Terraplanagem!A11</f>
        <v>1</v>
      </c>
      <c r="B11" s="201" t="str">
        <f>Terraplanagem!B11</f>
        <v>AV. ARCIZO ZENI</v>
      </c>
      <c r="C11" s="195">
        <f>Pavimentação!J11</f>
        <v>6418.39</v>
      </c>
      <c r="D11" s="195">
        <v>1.2</v>
      </c>
      <c r="E11" s="195">
        <v>4.8</v>
      </c>
      <c r="F11" s="251">
        <f>C11*D11/1000</f>
        <v>7.7</v>
      </c>
      <c r="G11" s="251">
        <f>C11*E11/1000</f>
        <v>30.81</v>
      </c>
      <c r="H11" s="251">
        <f>SUM(F11:G11)</f>
        <v>38.51</v>
      </c>
      <c r="I11" s="251">
        <v>30</v>
      </c>
      <c r="J11" s="251">
        <f>137-30</f>
        <v>107</v>
      </c>
      <c r="K11" s="251">
        <f>H11*I11</f>
        <v>1155.3</v>
      </c>
      <c r="L11" s="251">
        <f>H11*J11</f>
        <v>4120.57</v>
      </c>
    </row>
    <row r="12" spans="1:14" x14ac:dyDescent="0.2">
      <c r="A12" s="494">
        <f>Terraplanagem!A12</f>
        <v>2</v>
      </c>
      <c r="B12" s="201" t="str">
        <f>Terraplanagem!B12</f>
        <v>AV. JOÃO VICENTE DA SILVA</v>
      </c>
      <c r="C12" s="195">
        <f>Pavimentação!J12</f>
        <v>4757.1899999999996</v>
      </c>
      <c r="D12" s="195">
        <f>$D$11</f>
        <v>1.2</v>
      </c>
      <c r="E12" s="195">
        <f>$E$11</f>
        <v>4.8</v>
      </c>
      <c r="F12" s="251">
        <f t="shared" ref="F12" si="0">C12*D12/1000</f>
        <v>5.71</v>
      </c>
      <c r="G12" s="251">
        <f t="shared" ref="G12" si="1">C12*E12/1000</f>
        <v>22.83</v>
      </c>
      <c r="H12" s="251">
        <f t="shared" ref="H12" si="2">SUM(F12:G12)</f>
        <v>28.54</v>
      </c>
      <c r="I12" s="251">
        <v>30</v>
      </c>
      <c r="J12" s="251">
        <f>$J$11</f>
        <v>107</v>
      </c>
      <c r="K12" s="251">
        <f t="shared" ref="K12:K30" si="3">H12*I12</f>
        <v>856.2</v>
      </c>
      <c r="L12" s="251">
        <f t="shared" ref="L12" si="4">H12*J12</f>
        <v>3053.78</v>
      </c>
    </row>
    <row r="13" spans="1:14" x14ac:dyDescent="0.2">
      <c r="A13" s="494">
        <f>Terraplanagem!A13</f>
        <v>3</v>
      </c>
      <c r="B13" s="201" t="str">
        <f>Terraplanagem!B13</f>
        <v>RUA PROF. HELENA DA SILVA NONATO</v>
      </c>
      <c r="C13" s="195">
        <f>Pavimentação!J13</f>
        <v>730.32</v>
      </c>
      <c r="D13" s="195">
        <f>$D$11</f>
        <v>1.2</v>
      </c>
      <c r="E13" s="195">
        <f>$E$11</f>
        <v>4.8</v>
      </c>
      <c r="F13" s="251">
        <f t="shared" ref="F13" si="5">C13*D13/1000</f>
        <v>0.88</v>
      </c>
      <c r="G13" s="251">
        <f t="shared" ref="G13" si="6">C13*E13/1000</f>
        <v>3.51</v>
      </c>
      <c r="H13" s="251">
        <f t="shared" ref="H13" si="7">SUM(F13:G13)</f>
        <v>4.3899999999999997</v>
      </c>
      <c r="I13" s="251">
        <v>30</v>
      </c>
      <c r="J13" s="251">
        <f>$J$11</f>
        <v>107</v>
      </c>
      <c r="K13" s="251">
        <f t="shared" si="3"/>
        <v>131.69999999999999</v>
      </c>
      <c r="L13" s="251">
        <f t="shared" ref="L13" si="8">H13*J13</f>
        <v>469.73</v>
      </c>
    </row>
    <row r="14" spans="1:14" x14ac:dyDescent="0.2">
      <c r="A14" s="494">
        <f>Terraplanagem!A14</f>
        <v>4</v>
      </c>
      <c r="B14" s="201" t="str">
        <f>Terraplanagem!B14</f>
        <v>RUA LUZIA DE FRANÇA TOLEDO</v>
      </c>
      <c r="C14" s="195">
        <f>Pavimentação!J14</f>
        <v>1121.73</v>
      </c>
      <c r="D14" s="195">
        <f t="shared" ref="D14:D30" si="9">$D$11</f>
        <v>1.2</v>
      </c>
      <c r="E14" s="195">
        <f t="shared" ref="E14:E30" si="10">$E$11</f>
        <v>4.8</v>
      </c>
      <c r="F14" s="251">
        <f t="shared" ref="F14:F19" si="11">C14*D14/1000</f>
        <v>1.35</v>
      </c>
      <c r="G14" s="251">
        <f t="shared" ref="G14:G19" si="12">C14*E14/1000</f>
        <v>5.38</v>
      </c>
      <c r="H14" s="251">
        <f t="shared" ref="H14:H19" si="13">SUM(F14:G14)</f>
        <v>6.73</v>
      </c>
      <c r="I14" s="251">
        <v>30</v>
      </c>
      <c r="J14" s="251">
        <f t="shared" ref="J14:J30" si="14">$J$11</f>
        <v>107</v>
      </c>
      <c r="K14" s="251">
        <f t="shared" si="3"/>
        <v>201.9</v>
      </c>
      <c r="L14" s="251">
        <f t="shared" ref="L14:L19" si="15">H14*J14</f>
        <v>720.11</v>
      </c>
    </row>
    <row r="15" spans="1:14" x14ac:dyDescent="0.2">
      <c r="A15" s="494">
        <f>Terraplanagem!A15</f>
        <v>5</v>
      </c>
      <c r="B15" s="201" t="str">
        <f>Terraplanagem!B15</f>
        <v>RUA LEONEL DE ALMEIDA</v>
      </c>
      <c r="C15" s="195">
        <f>Pavimentação!J15</f>
        <v>1121.49</v>
      </c>
      <c r="D15" s="195">
        <f t="shared" si="9"/>
        <v>1.2</v>
      </c>
      <c r="E15" s="195">
        <f t="shared" si="10"/>
        <v>4.8</v>
      </c>
      <c r="F15" s="251">
        <f t="shared" si="11"/>
        <v>1.35</v>
      </c>
      <c r="G15" s="251">
        <f t="shared" si="12"/>
        <v>5.38</v>
      </c>
      <c r="H15" s="251">
        <f t="shared" si="13"/>
        <v>6.73</v>
      </c>
      <c r="I15" s="251">
        <v>30</v>
      </c>
      <c r="J15" s="251">
        <f t="shared" si="14"/>
        <v>107</v>
      </c>
      <c r="K15" s="251">
        <f t="shared" si="3"/>
        <v>201.9</v>
      </c>
      <c r="L15" s="251">
        <f t="shared" si="15"/>
        <v>720.11</v>
      </c>
      <c r="N15" s="71"/>
    </row>
    <row r="16" spans="1:14" x14ac:dyDescent="0.2">
      <c r="A16" s="494">
        <f>Terraplanagem!A16</f>
        <v>6</v>
      </c>
      <c r="B16" s="201" t="str">
        <f>Terraplanagem!B16</f>
        <v>RUA ISAÍAS LEÃO DE MORAIS</v>
      </c>
      <c r="C16" s="195">
        <f>Pavimentação!J16</f>
        <v>1151.76</v>
      </c>
      <c r="D16" s="195">
        <f t="shared" si="9"/>
        <v>1.2</v>
      </c>
      <c r="E16" s="195">
        <f t="shared" si="10"/>
        <v>4.8</v>
      </c>
      <c r="F16" s="251">
        <f t="shared" si="11"/>
        <v>1.38</v>
      </c>
      <c r="G16" s="251">
        <f t="shared" si="12"/>
        <v>5.53</v>
      </c>
      <c r="H16" s="251">
        <f t="shared" si="13"/>
        <v>6.91</v>
      </c>
      <c r="I16" s="251">
        <v>30</v>
      </c>
      <c r="J16" s="251">
        <f t="shared" si="14"/>
        <v>107</v>
      </c>
      <c r="K16" s="251">
        <f t="shared" si="3"/>
        <v>207.3</v>
      </c>
      <c r="L16" s="251">
        <f t="shared" si="15"/>
        <v>739.37</v>
      </c>
    </row>
    <row r="17" spans="1:12" x14ac:dyDescent="0.2">
      <c r="A17" s="494">
        <f>Terraplanagem!A17</f>
        <v>7</v>
      </c>
      <c r="B17" s="201" t="str">
        <f>Terraplanagem!B17</f>
        <v>RUA DOMINGOS CLARO DE MORAES NETO</v>
      </c>
      <c r="C17" s="195">
        <f>Pavimentação!J17</f>
        <v>1122.24</v>
      </c>
      <c r="D17" s="195">
        <f t="shared" si="9"/>
        <v>1.2</v>
      </c>
      <c r="E17" s="195">
        <f t="shared" si="10"/>
        <v>4.8</v>
      </c>
      <c r="F17" s="251">
        <f t="shared" si="11"/>
        <v>1.35</v>
      </c>
      <c r="G17" s="251">
        <f t="shared" si="12"/>
        <v>5.39</v>
      </c>
      <c r="H17" s="251">
        <f t="shared" si="13"/>
        <v>6.74</v>
      </c>
      <c r="I17" s="251">
        <v>30</v>
      </c>
      <c r="J17" s="251">
        <f t="shared" si="14"/>
        <v>107</v>
      </c>
      <c r="K17" s="251">
        <f t="shared" si="3"/>
        <v>202.2</v>
      </c>
      <c r="L17" s="251">
        <f t="shared" si="15"/>
        <v>721.18</v>
      </c>
    </row>
    <row r="18" spans="1:12" x14ac:dyDescent="0.2">
      <c r="A18" s="494">
        <f>Terraplanagem!A18</f>
        <v>8</v>
      </c>
      <c r="B18" s="201" t="str">
        <f>Terraplanagem!B18</f>
        <v>RUA SEBASTIANA CATARINA DE ALMEIDA</v>
      </c>
      <c r="C18" s="195">
        <f>Pavimentação!J18</f>
        <v>1153.56</v>
      </c>
      <c r="D18" s="195">
        <f t="shared" si="9"/>
        <v>1.2</v>
      </c>
      <c r="E18" s="195">
        <f t="shared" si="10"/>
        <v>4.8</v>
      </c>
      <c r="F18" s="251">
        <f t="shared" si="11"/>
        <v>1.38</v>
      </c>
      <c r="G18" s="251">
        <f t="shared" si="12"/>
        <v>5.54</v>
      </c>
      <c r="H18" s="251">
        <f t="shared" si="13"/>
        <v>6.92</v>
      </c>
      <c r="I18" s="251">
        <v>30</v>
      </c>
      <c r="J18" s="251">
        <f t="shared" si="14"/>
        <v>107</v>
      </c>
      <c r="K18" s="251">
        <f t="shared" si="3"/>
        <v>207.6</v>
      </c>
      <c r="L18" s="251">
        <f t="shared" si="15"/>
        <v>740.44</v>
      </c>
    </row>
    <row r="19" spans="1:12" x14ac:dyDescent="0.2">
      <c r="A19" s="494">
        <f>Terraplanagem!A19</f>
        <v>9</v>
      </c>
      <c r="B19" s="201" t="str">
        <f>Terraplanagem!B19</f>
        <v>RUA PAULINO DA SILVA NONATO</v>
      </c>
      <c r="C19" s="195">
        <f>Pavimentação!J19</f>
        <v>1163.1500000000001</v>
      </c>
      <c r="D19" s="195">
        <f t="shared" si="9"/>
        <v>1.2</v>
      </c>
      <c r="E19" s="195">
        <f t="shared" si="10"/>
        <v>4.8</v>
      </c>
      <c r="F19" s="251">
        <f t="shared" si="11"/>
        <v>1.4</v>
      </c>
      <c r="G19" s="251">
        <f t="shared" si="12"/>
        <v>5.58</v>
      </c>
      <c r="H19" s="251">
        <f t="shared" si="13"/>
        <v>6.98</v>
      </c>
      <c r="I19" s="251">
        <v>30</v>
      </c>
      <c r="J19" s="251">
        <f t="shared" si="14"/>
        <v>107</v>
      </c>
      <c r="K19" s="251">
        <f t="shared" si="3"/>
        <v>209.4</v>
      </c>
      <c r="L19" s="251">
        <f t="shared" si="15"/>
        <v>746.86</v>
      </c>
    </row>
    <row r="20" spans="1:12" x14ac:dyDescent="0.2">
      <c r="A20" s="494">
        <f>Terraplanagem!A20</f>
        <v>10</v>
      </c>
      <c r="B20" s="201" t="str">
        <f>Terraplanagem!B20</f>
        <v>RUA MÁRIO VENÂNCIO DE ALMEIDA</v>
      </c>
      <c r="C20" s="195">
        <f>Pavimentação!J20</f>
        <v>1106.4000000000001</v>
      </c>
      <c r="D20" s="195">
        <f t="shared" si="9"/>
        <v>1.2</v>
      </c>
      <c r="E20" s="195">
        <f t="shared" si="10"/>
        <v>4.8</v>
      </c>
      <c r="F20" s="251">
        <f t="shared" ref="F20:F30" si="16">C20*D20/1000</f>
        <v>1.33</v>
      </c>
      <c r="G20" s="251">
        <f t="shared" ref="G20:G30" si="17">C20*E20/1000</f>
        <v>5.31</v>
      </c>
      <c r="H20" s="251">
        <f t="shared" ref="H20:H30" si="18">SUM(F20:G20)</f>
        <v>6.64</v>
      </c>
      <c r="I20" s="251">
        <v>30</v>
      </c>
      <c r="J20" s="251">
        <f t="shared" si="14"/>
        <v>107</v>
      </c>
      <c r="K20" s="251">
        <f t="shared" si="3"/>
        <v>199.2</v>
      </c>
      <c r="L20" s="251">
        <f t="shared" ref="L20:L30" si="19">H20*J20</f>
        <v>710.48</v>
      </c>
    </row>
    <row r="21" spans="1:12" x14ac:dyDescent="0.2">
      <c r="A21" s="494">
        <f>Terraplanagem!A21</f>
        <v>11</v>
      </c>
      <c r="B21" s="201" t="str">
        <f>Terraplanagem!B21</f>
        <v>RUA PROF. MADALENA DA SILVA NONATO</v>
      </c>
      <c r="C21" s="195">
        <f>Pavimentação!J21</f>
        <v>1106.4000000000001</v>
      </c>
      <c r="D21" s="195">
        <f t="shared" si="9"/>
        <v>1.2</v>
      </c>
      <c r="E21" s="195">
        <f t="shared" si="10"/>
        <v>4.8</v>
      </c>
      <c r="F21" s="251">
        <f t="shared" si="16"/>
        <v>1.33</v>
      </c>
      <c r="G21" s="251">
        <f t="shared" si="17"/>
        <v>5.31</v>
      </c>
      <c r="H21" s="251">
        <f t="shared" si="18"/>
        <v>6.64</v>
      </c>
      <c r="I21" s="251">
        <v>30</v>
      </c>
      <c r="J21" s="251">
        <f t="shared" si="14"/>
        <v>107</v>
      </c>
      <c r="K21" s="251">
        <f t="shared" si="3"/>
        <v>199.2</v>
      </c>
      <c r="L21" s="251">
        <f t="shared" si="19"/>
        <v>710.48</v>
      </c>
    </row>
    <row r="22" spans="1:12" x14ac:dyDescent="0.2">
      <c r="A22" s="494">
        <f>Terraplanagem!A22</f>
        <v>12</v>
      </c>
      <c r="B22" s="201" t="str">
        <f>Terraplanagem!B22</f>
        <v>RUA NICOLINO DA SILVA NONATO</v>
      </c>
      <c r="C22" s="195">
        <f>Pavimentação!J22</f>
        <v>1106.4000000000001</v>
      </c>
      <c r="D22" s="195">
        <f t="shared" si="9"/>
        <v>1.2</v>
      </c>
      <c r="E22" s="195">
        <f t="shared" si="10"/>
        <v>4.8</v>
      </c>
      <c r="F22" s="251">
        <f t="shared" si="16"/>
        <v>1.33</v>
      </c>
      <c r="G22" s="251">
        <f t="shared" si="17"/>
        <v>5.31</v>
      </c>
      <c r="H22" s="251">
        <f t="shared" si="18"/>
        <v>6.64</v>
      </c>
      <c r="I22" s="251">
        <v>30</v>
      </c>
      <c r="J22" s="251">
        <f t="shared" si="14"/>
        <v>107</v>
      </c>
      <c r="K22" s="251">
        <f t="shared" si="3"/>
        <v>199.2</v>
      </c>
      <c r="L22" s="251">
        <f t="shared" si="19"/>
        <v>710.48</v>
      </c>
    </row>
    <row r="23" spans="1:12" x14ac:dyDescent="0.2">
      <c r="A23" s="494">
        <f>Terraplanagem!A23</f>
        <v>13</v>
      </c>
      <c r="B23" s="201" t="str">
        <f>Terraplanagem!B23</f>
        <v>RUA 1</v>
      </c>
      <c r="C23" s="195">
        <f>Pavimentação!J23</f>
        <v>1058.4000000000001</v>
      </c>
      <c r="D23" s="195">
        <f t="shared" si="9"/>
        <v>1.2</v>
      </c>
      <c r="E23" s="195">
        <f t="shared" si="10"/>
        <v>4.8</v>
      </c>
      <c r="F23" s="251">
        <f t="shared" si="16"/>
        <v>1.27</v>
      </c>
      <c r="G23" s="251">
        <f t="shared" si="17"/>
        <v>5.08</v>
      </c>
      <c r="H23" s="251">
        <f t="shared" si="18"/>
        <v>6.35</v>
      </c>
      <c r="I23" s="251">
        <v>30</v>
      </c>
      <c r="J23" s="251">
        <f t="shared" si="14"/>
        <v>107</v>
      </c>
      <c r="K23" s="251">
        <f t="shared" si="3"/>
        <v>190.5</v>
      </c>
      <c r="L23" s="251">
        <f t="shared" si="19"/>
        <v>679.45</v>
      </c>
    </row>
    <row r="24" spans="1:12" x14ac:dyDescent="0.2">
      <c r="A24" s="494">
        <f>Terraplanagem!A24</f>
        <v>14</v>
      </c>
      <c r="B24" s="201" t="str">
        <f>Terraplanagem!B24</f>
        <v>RUA 2</v>
      </c>
      <c r="C24" s="195">
        <f>Pavimentação!J24</f>
        <v>1058.4000000000001</v>
      </c>
      <c r="D24" s="195">
        <f t="shared" si="9"/>
        <v>1.2</v>
      </c>
      <c r="E24" s="195">
        <f t="shared" si="10"/>
        <v>4.8</v>
      </c>
      <c r="F24" s="251">
        <f t="shared" si="16"/>
        <v>1.27</v>
      </c>
      <c r="G24" s="251">
        <f t="shared" si="17"/>
        <v>5.08</v>
      </c>
      <c r="H24" s="251">
        <f t="shared" si="18"/>
        <v>6.35</v>
      </c>
      <c r="I24" s="251">
        <v>30</v>
      </c>
      <c r="J24" s="251">
        <f t="shared" si="14"/>
        <v>107</v>
      </c>
      <c r="K24" s="251">
        <f t="shared" si="3"/>
        <v>190.5</v>
      </c>
      <c r="L24" s="251">
        <f t="shared" si="19"/>
        <v>679.45</v>
      </c>
    </row>
    <row r="25" spans="1:12" x14ac:dyDescent="0.2">
      <c r="A25" s="494">
        <f>Terraplanagem!A25</f>
        <v>15</v>
      </c>
      <c r="B25" s="201" t="str">
        <f>Terraplanagem!B25</f>
        <v>RUA 3</v>
      </c>
      <c r="C25" s="195">
        <f>Pavimentação!J25</f>
        <v>1058.4000000000001</v>
      </c>
      <c r="D25" s="195">
        <f t="shared" si="9"/>
        <v>1.2</v>
      </c>
      <c r="E25" s="195">
        <f t="shared" si="10"/>
        <v>4.8</v>
      </c>
      <c r="F25" s="251">
        <f t="shared" si="16"/>
        <v>1.27</v>
      </c>
      <c r="G25" s="251">
        <f t="shared" si="17"/>
        <v>5.08</v>
      </c>
      <c r="H25" s="251">
        <f t="shared" si="18"/>
        <v>6.35</v>
      </c>
      <c r="I25" s="251">
        <v>30</v>
      </c>
      <c r="J25" s="251">
        <f t="shared" si="14"/>
        <v>107</v>
      </c>
      <c r="K25" s="251">
        <f t="shared" si="3"/>
        <v>190.5</v>
      </c>
      <c r="L25" s="251">
        <f t="shared" si="19"/>
        <v>679.45</v>
      </c>
    </row>
    <row r="26" spans="1:12" x14ac:dyDescent="0.2">
      <c r="A26" s="494">
        <f>Terraplanagem!A26</f>
        <v>16</v>
      </c>
      <c r="B26" s="201" t="str">
        <f>Terraplanagem!B26</f>
        <v>RUA 4</v>
      </c>
      <c r="C26" s="195">
        <f>Pavimentação!J26</f>
        <v>1058.4000000000001</v>
      </c>
      <c r="D26" s="195">
        <f t="shared" si="9"/>
        <v>1.2</v>
      </c>
      <c r="E26" s="195">
        <f t="shared" si="10"/>
        <v>4.8</v>
      </c>
      <c r="F26" s="251">
        <f t="shared" si="16"/>
        <v>1.27</v>
      </c>
      <c r="G26" s="251">
        <f t="shared" si="17"/>
        <v>5.08</v>
      </c>
      <c r="H26" s="251">
        <f t="shared" si="18"/>
        <v>6.35</v>
      </c>
      <c r="I26" s="251">
        <v>30</v>
      </c>
      <c r="J26" s="251">
        <f t="shared" si="14"/>
        <v>107</v>
      </c>
      <c r="K26" s="251">
        <f t="shared" si="3"/>
        <v>190.5</v>
      </c>
      <c r="L26" s="251">
        <f t="shared" si="19"/>
        <v>679.45</v>
      </c>
    </row>
    <row r="27" spans="1:12" x14ac:dyDescent="0.2">
      <c r="A27" s="494">
        <f>Terraplanagem!A27</f>
        <v>17</v>
      </c>
      <c r="B27" s="201" t="str">
        <f>Terraplanagem!B27</f>
        <v>RUA 5</v>
      </c>
      <c r="C27" s="195">
        <f>Pavimentação!J27</f>
        <v>1041.5999999999999</v>
      </c>
      <c r="D27" s="195">
        <f t="shared" si="9"/>
        <v>1.2</v>
      </c>
      <c r="E27" s="195">
        <f t="shared" si="10"/>
        <v>4.8</v>
      </c>
      <c r="F27" s="251">
        <f t="shared" si="16"/>
        <v>1.25</v>
      </c>
      <c r="G27" s="251">
        <f t="shared" si="17"/>
        <v>5</v>
      </c>
      <c r="H27" s="251">
        <f t="shared" si="18"/>
        <v>6.25</v>
      </c>
      <c r="I27" s="251">
        <v>30</v>
      </c>
      <c r="J27" s="251">
        <f t="shared" si="14"/>
        <v>107</v>
      </c>
      <c r="K27" s="251">
        <f t="shared" si="3"/>
        <v>187.5</v>
      </c>
      <c r="L27" s="251">
        <f t="shared" si="19"/>
        <v>668.75</v>
      </c>
    </row>
    <row r="28" spans="1:12" x14ac:dyDescent="0.2">
      <c r="A28" s="494">
        <f>Terraplanagem!A28</f>
        <v>18</v>
      </c>
      <c r="B28" s="201" t="str">
        <f>Terraplanagem!B28</f>
        <v>RUA PROJETADA C</v>
      </c>
      <c r="C28" s="195">
        <f>Pavimentação!J28</f>
        <v>1543.2</v>
      </c>
      <c r="D28" s="195">
        <f t="shared" si="9"/>
        <v>1.2</v>
      </c>
      <c r="E28" s="195">
        <f t="shared" si="10"/>
        <v>4.8</v>
      </c>
      <c r="F28" s="251">
        <f t="shared" si="16"/>
        <v>1.85</v>
      </c>
      <c r="G28" s="251">
        <f t="shared" si="17"/>
        <v>7.41</v>
      </c>
      <c r="H28" s="251">
        <f t="shared" si="18"/>
        <v>9.26</v>
      </c>
      <c r="I28" s="251">
        <v>30</v>
      </c>
      <c r="J28" s="251">
        <f t="shared" si="14"/>
        <v>107</v>
      </c>
      <c r="K28" s="251">
        <f t="shared" si="3"/>
        <v>277.8</v>
      </c>
      <c r="L28" s="251">
        <f t="shared" si="19"/>
        <v>990.82</v>
      </c>
    </row>
    <row r="29" spans="1:12" x14ac:dyDescent="0.2">
      <c r="A29" s="494">
        <f>Terraplanagem!A29</f>
        <v>19</v>
      </c>
      <c r="B29" s="201" t="str">
        <f>Terraplanagem!B29</f>
        <v>RUA PROJETADA B</v>
      </c>
      <c r="C29" s="195">
        <f>Pavimentação!J29</f>
        <v>1355.4</v>
      </c>
      <c r="D29" s="195">
        <f t="shared" si="9"/>
        <v>1.2</v>
      </c>
      <c r="E29" s="195">
        <f t="shared" si="10"/>
        <v>4.8</v>
      </c>
      <c r="F29" s="251">
        <f t="shared" si="16"/>
        <v>1.63</v>
      </c>
      <c r="G29" s="251">
        <f t="shared" si="17"/>
        <v>6.51</v>
      </c>
      <c r="H29" s="251">
        <f t="shared" si="18"/>
        <v>8.14</v>
      </c>
      <c r="I29" s="251">
        <v>30</v>
      </c>
      <c r="J29" s="251">
        <f t="shared" si="14"/>
        <v>107</v>
      </c>
      <c r="K29" s="251">
        <f t="shared" si="3"/>
        <v>244.2</v>
      </c>
      <c r="L29" s="251">
        <f t="shared" si="19"/>
        <v>870.98</v>
      </c>
    </row>
    <row r="30" spans="1:12" x14ac:dyDescent="0.2">
      <c r="A30" s="494">
        <f>Terraplanagem!A30</f>
        <v>20</v>
      </c>
      <c r="B30" s="201" t="str">
        <f>Terraplanagem!B30</f>
        <v>RUA PROJETADA A</v>
      </c>
      <c r="C30" s="195">
        <f>Pavimentação!J30</f>
        <v>1489.2</v>
      </c>
      <c r="D30" s="195">
        <f t="shared" si="9"/>
        <v>1.2</v>
      </c>
      <c r="E30" s="195">
        <f t="shared" si="10"/>
        <v>4.8</v>
      </c>
      <c r="F30" s="251">
        <f t="shared" si="16"/>
        <v>1.79</v>
      </c>
      <c r="G30" s="251">
        <f t="shared" si="17"/>
        <v>7.15</v>
      </c>
      <c r="H30" s="251">
        <f t="shared" si="18"/>
        <v>8.94</v>
      </c>
      <c r="I30" s="251">
        <v>30</v>
      </c>
      <c r="J30" s="251">
        <f t="shared" si="14"/>
        <v>107</v>
      </c>
      <c r="K30" s="251">
        <f t="shared" si="3"/>
        <v>268.2</v>
      </c>
      <c r="L30" s="251">
        <f t="shared" si="19"/>
        <v>956.58</v>
      </c>
    </row>
    <row r="31" spans="1:12" x14ac:dyDescent="0.2">
      <c r="A31" s="998" t="s">
        <v>47</v>
      </c>
      <c r="B31" s="998"/>
      <c r="C31" s="202">
        <f>SUM(C11:C30)</f>
        <v>31722.03</v>
      </c>
      <c r="D31" s="202"/>
      <c r="E31" s="202"/>
      <c r="F31" s="500">
        <f>SUM(F11:F30)</f>
        <v>38.090000000000003</v>
      </c>
      <c r="G31" s="500">
        <f>SUM(G11:G30)</f>
        <v>152.27000000000001</v>
      </c>
      <c r="H31" s="500">
        <f>SUM(H11:H30)</f>
        <v>190.36</v>
      </c>
      <c r="I31" s="500"/>
      <c r="J31" s="225"/>
      <c r="K31" s="500">
        <f>SUM(K11:K30)</f>
        <v>5710.8</v>
      </c>
      <c r="L31" s="500">
        <f>SUM(L11:L30)</f>
        <v>20368.52</v>
      </c>
    </row>
    <row r="35" spans="2:2" x14ac:dyDescent="0.2">
      <c r="B35" s="69" t="str">
        <f>Terraplanagem!B45</f>
        <v>MAGNO SILVA BAHIA</v>
      </c>
    </row>
    <row r="36" spans="2:2" x14ac:dyDescent="0.2">
      <c r="B36" s="70" t="str">
        <f>Terraplanagem!B46</f>
        <v>ENGº CIVIL</v>
      </c>
    </row>
    <row r="37" spans="2:2" x14ac:dyDescent="0.2">
      <c r="B37" s="70" t="str">
        <f>Terraplanagem!B47</f>
        <v>CREA 121.754.849-1</v>
      </c>
    </row>
  </sheetData>
  <mergeCells count="25">
    <mergeCell ref="B6:G6"/>
    <mergeCell ref="H6:J6"/>
    <mergeCell ref="A1:L1"/>
    <mergeCell ref="A2:L2"/>
    <mergeCell ref="H3:J3"/>
    <mergeCell ref="H4:J4"/>
    <mergeCell ref="H5:J5"/>
    <mergeCell ref="B3:G3"/>
    <mergeCell ref="B4:G4"/>
    <mergeCell ref="B5:G5"/>
    <mergeCell ref="A31:B31"/>
    <mergeCell ref="A7:L7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A10:L10"/>
    <mergeCell ref="L8:L9"/>
    <mergeCell ref="K8:K9"/>
    <mergeCell ref="I8:I9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89" fitToHeight="0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50"/>
  <sheetViews>
    <sheetView view="pageBreakPreview" topLeftCell="A7" zoomScaleNormal="100" zoomScaleSheetLayoutView="100" workbookViewId="0">
      <selection activeCell="B17" sqref="B17:F17"/>
    </sheetView>
  </sheetViews>
  <sheetFormatPr defaultColWidth="9.140625" defaultRowHeight="12.75" x14ac:dyDescent="0.2"/>
  <cols>
    <col min="1" max="1" width="12.140625" style="104" customWidth="1"/>
    <col min="2" max="2" width="18" style="104" customWidth="1"/>
    <col min="3" max="3" width="8.85546875" style="104" bestFit="1" customWidth="1"/>
    <col min="4" max="6" width="12.140625" style="104" customWidth="1"/>
    <col min="7" max="7" width="13.140625" style="104" customWidth="1"/>
    <col min="8" max="10" width="12.140625" style="104" customWidth="1"/>
    <col min="11" max="16384" width="9.140625" style="61"/>
  </cols>
  <sheetData>
    <row r="1" spans="1:10" x14ac:dyDescent="0.2">
      <c r="A1" s="998" t="str">
        <f>Terraplanagem!A1</f>
        <v>ESTADO DE MATO GROSSO</v>
      </c>
      <c r="B1" s="998"/>
      <c r="C1" s="998"/>
      <c r="D1" s="998"/>
      <c r="E1" s="998"/>
      <c r="F1" s="998"/>
      <c r="G1" s="998"/>
      <c r="H1" s="998"/>
      <c r="I1" s="998"/>
      <c r="J1" s="998"/>
    </row>
    <row r="2" spans="1:10" x14ac:dyDescent="0.2">
      <c r="A2" s="998" t="str">
        <f>Terraplanagem!A2</f>
        <v>PREFEITURA MUNICIPAL DE NOBRES</v>
      </c>
      <c r="B2" s="998"/>
      <c r="C2" s="998"/>
      <c r="D2" s="998"/>
      <c r="E2" s="998"/>
      <c r="F2" s="998"/>
      <c r="G2" s="998"/>
      <c r="H2" s="998"/>
      <c r="I2" s="998"/>
      <c r="J2" s="998"/>
    </row>
    <row r="3" spans="1:10" x14ac:dyDescent="0.2">
      <c r="A3" s="225" t="s">
        <v>34</v>
      </c>
      <c r="B3" s="1007" t="str">
        <f>Terraplanagem!B3</f>
        <v>PAVIMENTAÇÃO ASFALTICA E DRENAGEM DE AGUAS PLUVIAIS</v>
      </c>
      <c r="C3" s="1007"/>
      <c r="D3" s="1007"/>
      <c r="E3" s="1007"/>
      <c r="F3" s="1007"/>
      <c r="G3" s="1007"/>
      <c r="H3" s="1007"/>
      <c r="I3" s="1007"/>
      <c r="J3" s="1007"/>
    </row>
    <row r="4" spans="1:10" x14ac:dyDescent="0.2">
      <c r="A4" s="225" t="s">
        <v>35</v>
      </c>
      <c r="B4" s="1007" t="str">
        <f>Terraplanagem!B4</f>
        <v>DIVERSAS RUAS - PERIMETRO URBANO</v>
      </c>
      <c r="C4" s="1007"/>
      <c r="D4" s="1007"/>
      <c r="E4" s="1007"/>
      <c r="F4" s="1007"/>
      <c r="G4" s="1007"/>
      <c r="H4" s="1007"/>
      <c r="I4" s="1007"/>
      <c r="J4" s="1007"/>
    </row>
    <row r="5" spans="1:10" x14ac:dyDescent="0.2">
      <c r="A5" s="225" t="s">
        <v>36</v>
      </c>
      <c r="B5" s="1007" t="str">
        <f>Terraplanagem!B5</f>
        <v>PREFEITURA MUNICIPAL DE NOBRES</v>
      </c>
      <c r="C5" s="1007"/>
      <c r="D5" s="1007"/>
      <c r="E5" s="1007"/>
      <c r="F5" s="1007"/>
      <c r="G5" s="1007"/>
      <c r="H5" s="1007"/>
      <c r="I5" s="1007"/>
      <c r="J5" s="1007"/>
    </row>
    <row r="6" spans="1:10" ht="13.5" thickBot="1" x14ac:dyDescent="0.25">
      <c r="A6" s="501" t="s">
        <v>37</v>
      </c>
      <c r="B6" s="1111">
        <f>Pavimentação!B6</f>
        <v>31722.03</v>
      </c>
      <c r="C6" s="1111"/>
      <c r="D6" s="1111"/>
      <c r="E6" s="1111"/>
      <c r="F6" s="1111"/>
      <c r="G6" s="1111"/>
      <c r="H6" s="1111"/>
      <c r="I6" s="1111"/>
      <c r="J6" s="1111"/>
    </row>
    <row r="7" spans="1:10" ht="19.5" customHeight="1" thickBot="1" x14ac:dyDescent="0.25">
      <c r="A7" s="1106" t="s">
        <v>480</v>
      </c>
      <c r="B7" s="1107"/>
      <c r="C7" s="1107"/>
      <c r="D7" s="1107"/>
      <c r="E7" s="1107"/>
      <c r="F7" s="1107"/>
      <c r="G7" s="1107"/>
      <c r="H7" s="1107"/>
      <c r="I7" s="1107"/>
      <c r="J7" s="1108"/>
    </row>
    <row r="8" spans="1:10" s="89" customFormat="1" ht="14.25" customHeight="1" x14ac:dyDescent="0.2">
      <c r="A8" s="1063" t="s">
        <v>456</v>
      </c>
      <c r="B8" s="1065" t="s">
        <v>458</v>
      </c>
      <c r="C8" s="510" t="s">
        <v>566</v>
      </c>
      <c r="D8" s="1065" t="s">
        <v>479</v>
      </c>
      <c r="E8" s="1065"/>
      <c r="F8" s="1065"/>
      <c r="G8" s="1065" t="s">
        <v>475</v>
      </c>
      <c r="H8" s="1065"/>
      <c r="I8" s="1065"/>
      <c r="J8" s="1068"/>
    </row>
    <row r="9" spans="1:10" s="89" customFormat="1" ht="33" customHeight="1" thickBot="1" x14ac:dyDescent="0.25">
      <c r="A9" s="1109"/>
      <c r="B9" s="1110"/>
      <c r="C9" s="511" t="s">
        <v>472</v>
      </c>
      <c r="D9" s="511" t="s">
        <v>472</v>
      </c>
      <c r="E9" s="511" t="s">
        <v>473</v>
      </c>
      <c r="F9" s="511" t="s">
        <v>474</v>
      </c>
      <c r="G9" s="511" t="s">
        <v>476</v>
      </c>
      <c r="H9" s="511" t="s">
        <v>161</v>
      </c>
      <c r="I9" s="511" t="s">
        <v>41</v>
      </c>
      <c r="J9" s="512" t="s">
        <v>570</v>
      </c>
    </row>
    <row r="10" spans="1:10" x14ac:dyDescent="0.2">
      <c r="A10" s="1095" t="s">
        <v>457</v>
      </c>
      <c r="B10" s="341" t="s">
        <v>477</v>
      </c>
      <c r="C10" s="340">
        <v>764.2</v>
      </c>
      <c r="D10" s="340"/>
      <c r="E10" s="340"/>
      <c r="F10" s="340"/>
      <c r="G10" s="233">
        <f>C10</f>
        <v>764.2</v>
      </c>
      <c r="H10" s="194">
        <v>1.2</v>
      </c>
      <c r="I10" s="262">
        <f>H10*G10</f>
        <v>917.04</v>
      </c>
      <c r="J10" s="262">
        <f>I10*0.05</f>
        <v>45.85</v>
      </c>
    </row>
    <row r="11" spans="1:10" x14ac:dyDescent="0.2">
      <c r="A11" s="1095"/>
      <c r="B11" s="201" t="s">
        <v>459</v>
      </c>
      <c r="C11" s="201"/>
      <c r="D11" s="233">
        <v>114.1</v>
      </c>
      <c r="E11" s="233">
        <v>0</v>
      </c>
      <c r="F11" s="233">
        <f>E11+D11</f>
        <v>114.1</v>
      </c>
      <c r="G11" s="233">
        <f>D11</f>
        <v>114.1</v>
      </c>
      <c r="H11" s="194">
        <v>1.2</v>
      </c>
      <c r="I11" s="262">
        <f>H11*G11</f>
        <v>136.91999999999999</v>
      </c>
      <c r="J11" s="262">
        <f>I11*0.05</f>
        <v>6.85</v>
      </c>
    </row>
    <row r="12" spans="1:10" x14ac:dyDescent="0.2">
      <c r="A12" s="1096"/>
      <c r="B12" s="201">
        <v>11</v>
      </c>
      <c r="C12" s="201"/>
      <c r="D12" s="233">
        <f>114.1+16.1+177.5+15.7+4.1</f>
        <v>327.5</v>
      </c>
      <c r="E12" s="233">
        <f>1.5+4.9+4.9</f>
        <v>11.3</v>
      </c>
      <c r="F12" s="233">
        <f>E12+D12</f>
        <v>338.8</v>
      </c>
      <c r="G12" s="182">
        <f>112.5+3.5+57.1+3.5+177.5+3.5+4.1+1.1+15.7</f>
        <v>378.5</v>
      </c>
      <c r="H12" s="194">
        <f>H11</f>
        <v>1.2</v>
      </c>
      <c r="I12" s="262">
        <f t="shared" ref="I12:I39" si="0">H12*G12</f>
        <v>454.2</v>
      </c>
      <c r="J12" s="262">
        <f t="shared" ref="J12:J39" si="1">I12*0.05</f>
        <v>22.71</v>
      </c>
    </row>
    <row r="13" spans="1:10" x14ac:dyDescent="0.2">
      <c r="A13" s="1096"/>
      <c r="B13" s="201">
        <v>10</v>
      </c>
      <c r="C13" s="201"/>
      <c r="D13" s="233">
        <f>58.2+177.5+177.5+57.1</f>
        <v>470.3</v>
      </c>
      <c r="E13" s="233">
        <f>5*3+4.9</f>
        <v>19.899999999999999</v>
      </c>
      <c r="F13" s="233">
        <f t="shared" ref="F13:F39" si="2">E13+D13</f>
        <v>490.2</v>
      </c>
      <c r="G13" s="182">
        <f>D13+3.5*4</f>
        <v>484.3</v>
      </c>
      <c r="H13" s="194">
        <f t="shared" ref="H13:H39" si="3">H12</f>
        <v>1.2</v>
      </c>
      <c r="I13" s="262">
        <f t="shared" si="0"/>
        <v>581.16</v>
      </c>
      <c r="J13" s="263">
        <f t="shared" si="1"/>
        <v>29.06</v>
      </c>
    </row>
    <row r="14" spans="1:10" x14ac:dyDescent="0.2">
      <c r="A14" s="1096"/>
      <c r="B14" s="201">
        <v>9</v>
      </c>
      <c r="C14" s="201"/>
      <c r="D14" s="233">
        <f>58.2+57.1+177.5+177.5</f>
        <v>470.3</v>
      </c>
      <c r="E14" s="233">
        <f>5*2+4.9*2</f>
        <v>19.8</v>
      </c>
      <c r="F14" s="233">
        <f t="shared" si="2"/>
        <v>490.1</v>
      </c>
      <c r="G14" s="182">
        <f t="shared" ref="G14" si="4">D14+3.5*4</f>
        <v>484.3</v>
      </c>
      <c r="H14" s="194">
        <f t="shared" si="3"/>
        <v>1.2</v>
      </c>
      <c r="I14" s="262">
        <f t="shared" si="0"/>
        <v>581.16</v>
      </c>
      <c r="J14" s="263">
        <f t="shared" si="1"/>
        <v>29.06</v>
      </c>
    </row>
    <row r="15" spans="1:10" x14ac:dyDescent="0.2">
      <c r="A15" s="1096"/>
      <c r="B15" s="201">
        <v>8</v>
      </c>
      <c r="C15" s="201"/>
      <c r="D15" s="233">
        <f>57.5+57.1+177.5+177.5</f>
        <v>469.6</v>
      </c>
      <c r="E15" s="233">
        <f>4.9+5+5+4.9</f>
        <v>19.8</v>
      </c>
      <c r="F15" s="233">
        <f t="shared" si="2"/>
        <v>489.4</v>
      </c>
      <c r="G15" s="182">
        <f>D15+3.5*3+3.6</f>
        <v>483.7</v>
      </c>
      <c r="H15" s="194">
        <f t="shared" si="3"/>
        <v>1.2</v>
      </c>
      <c r="I15" s="262">
        <f t="shared" si="0"/>
        <v>580.44000000000005</v>
      </c>
      <c r="J15" s="263">
        <f t="shared" si="1"/>
        <v>29.02</v>
      </c>
    </row>
    <row r="16" spans="1:10" x14ac:dyDescent="0.2">
      <c r="A16" s="1096"/>
      <c r="B16" s="201">
        <v>7</v>
      </c>
      <c r="C16" s="201"/>
      <c r="D16" s="233">
        <f>57.4+57.1+177.5*2</f>
        <v>469.5</v>
      </c>
      <c r="E16" s="233">
        <f>4.9*2+5*2</f>
        <v>19.8</v>
      </c>
      <c r="F16" s="233">
        <f t="shared" si="2"/>
        <v>489.3</v>
      </c>
      <c r="G16" s="182">
        <f>D16+3.5*2+3.6*2</f>
        <v>483.7</v>
      </c>
      <c r="H16" s="194">
        <f t="shared" si="3"/>
        <v>1.2</v>
      </c>
      <c r="I16" s="262">
        <f t="shared" si="0"/>
        <v>580.44000000000005</v>
      </c>
      <c r="J16" s="263">
        <f t="shared" si="1"/>
        <v>29.02</v>
      </c>
    </row>
    <row r="17" spans="1:10" x14ac:dyDescent="0.2">
      <c r="A17" s="1096"/>
      <c r="B17" s="201">
        <v>6</v>
      </c>
      <c r="C17" s="201"/>
      <c r="D17" s="233">
        <f>56.9+57.1+177.5*2</f>
        <v>469</v>
      </c>
      <c r="E17" s="233">
        <f>5*2+4.9*2</f>
        <v>19.8</v>
      </c>
      <c r="F17" s="233">
        <f t="shared" si="2"/>
        <v>488.8</v>
      </c>
      <c r="G17" s="182">
        <f>D17+3.5*2+3.6*2</f>
        <v>483.2</v>
      </c>
      <c r="H17" s="194">
        <f t="shared" si="3"/>
        <v>1.2</v>
      </c>
      <c r="I17" s="262">
        <f t="shared" si="0"/>
        <v>579.84</v>
      </c>
      <c r="J17" s="263">
        <f t="shared" si="1"/>
        <v>28.99</v>
      </c>
    </row>
    <row r="18" spans="1:10" x14ac:dyDescent="0.2">
      <c r="A18" s="1096"/>
      <c r="B18" s="201">
        <v>5</v>
      </c>
      <c r="C18" s="201"/>
      <c r="D18" s="233">
        <f>56+57.1+177.5*2</f>
        <v>468.1</v>
      </c>
      <c r="E18" s="233">
        <f>5*2+4.9*2</f>
        <v>19.8</v>
      </c>
      <c r="F18" s="233">
        <f t="shared" si="2"/>
        <v>487.9</v>
      </c>
      <c r="G18" s="182">
        <f>D18+3.5*3+3.6</f>
        <v>482.2</v>
      </c>
      <c r="H18" s="194">
        <f t="shared" si="3"/>
        <v>1.2</v>
      </c>
      <c r="I18" s="262">
        <f t="shared" si="0"/>
        <v>578.64</v>
      </c>
      <c r="J18" s="263">
        <f t="shared" si="1"/>
        <v>28.93</v>
      </c>
    </row>
    <row r="19" spans="1:10" x14ac:dyDescent="0.2">
      <c r="A19" s="1096"/>
      <c r="B19" s="201">
        <v>4</v>
      </c>
      <c r="C19" s="201"/>
      <c r="D19" s="233">
        <f>57.1*2+177.5*2</f>
        <v>469.2</v>
      </c>
      <c r="E19" s="233">
        <f>5*2+4.9*2</f>
        <v>19.8</v>
      </c>
      <c r="F19" s="233">
        <f t="shared" si="2"/>
        <v>489</v>
      </c>
      <c r="G19" s="182">
        <f>D19+3.5*4</f>
        <v>483.2</v>
      </c>
      <c r="H19" s="194">
        <f t="shared" si="3"/>
        <v>1.2</v>
      </c>
      <c r="I19" s="262">
        <f t="shared" si="0"/>
        <v>579.84</v>
      </c>
      <c r="J19" s="263">
        <f t="shared" si="1"/>
        <v>28.99</v>
      </c>
    </row>
    <row r="20" spans="1:10" x14ac:dyDescent="0.2">
      <c r="A20" s="1096"/>
      <c r="B20" s="201">
        <v>3</v>
      </c>
      <c r="C20" s="201"/>
      <c r="D20" s="233">
        <f>59.7+57.1+177.5*2</f>
        <v>471.8</v>
      </c>
      <c r="E20" s="233">
        <f>5*2+4.9*2</f>
        <v>19.8</v>
      </c>
      <c r="F20" s="233">
        <f t="shared" si="2"/>
        <v>491.6</v>
      </c>
      <c r="G20" s="182">
        <f>D20+3.5*3+3.6</f>
        <v>485.9</v>
      </c>
      <c r="H20" s="194">
        <f t="shared" si="3"/>
        <v>1.2</v>
      </c>
      <c r="I20" s="262">
        <f t="shared" si="0"/>
        <v>583.08000000000004</v>
      </c>
      <c r="J20" s="263">
        <f t="shared" si="1"/>
        <v>29.15</v>
      </c>
    </row>
    <row r="21" spans="1:10" ht="13.5" thickBot="1" x14ac:dyDescent="0.25">
      <c r="A21" s="1097"/>
      <c r="B21" s="184">
        <v>1</v>
      </c>
      <c r="C21" s="184"/>
      <c r="D21" s="236">
        <f>179.9+177.5</f>
        <v>357.4</v>
      </c>
      <c r="E21" s="236">
        <f>4.9+5</f>
        <v>9.9</v>
      </c>
      <c r="F21" s="236">
        <f t="shared" si="2"/>
        <v>367.3</v>
      </c>
      <c r="G21" s="236">
        <f>D21+3.6+3.5</f>
        <v>364.5</v>
      </c>
      <c r="H21" s="264">
        <f t="shared" si="3"/>
        <v>1.2</v>
      </c>
      <c r="I21" s="265">
        <f t="shared" si="0"/>
        <v>437.4</v>
      </c>
      <c r="J21" s="266">
        <f t="shared" si="1"/>
        <v>21.87</v>
      </c>
    </row>
    <row r="22" spans="1:10" ht="15" customHeight="1" x14ac:dyDescent="0.2">
      <c r="A22" s="1100" t="s">
        <v>460</v>
      </c>
      <c r="B22" s="257" t="s">
        <v>461</v>
      </c>
      <c r="C22" s="257"/>
      <c r="D22" s="258">
        <v>9.6</v>
      </c>
      <c r="E22" s="258">
        <v>4.9000000000000004</v>
      </c>
      <c r="F22" s="258">
        <f t="shared" si="2"/>
        <v>14.5</v>
      </c>
      <c r="G22" s="258">
        <f>D22+3.5+3.5</f>
        <v>16.600000000000001</v>
      </c>
      <c r="H22" s="259">
        <f t="shared" si="3"/>
        <v>1.2</v>
      </c>
      <c r="I22" s="260">
        <f t="shared" si="0"/>
        <v>19.920000000000002</v>
      </c>
      <c r="J22" s="261">
        <f t="shared" si="1"/>
        <v>1</v>
      </c>
    </row>
    <row r="23" spans="1:10" x14ac:dyDescent="0.2">
      <c r="A23" s="1096"/>
      <c r="B23" s="201">
        <v>5</v>
      </c>
      <c r="C23" s="201"/>
      <c r="D23" s="233">
        <v>130.6</v>
      </c>
      <c r="E23" s="233">
        <f>5+4.9</f>
        <v>9.9</v>
      </c>
      <c r="F23" s="233">
        <f t="shared" si="2"/>
        <v>140.5</v>
      </c>
      <c r="G23" s="182">
        <f>D23+3.5*2</f>
        <v>137.6</v>
      </c>
      <c r="H23" s="194">
        <f t="shared" si="3"/>
        <v>1.2</v>
      </c>
      <c r="I23" s="262">
        <f t="shared" si="0"/>
        <v>165.12</v>
      </c>
      <c r="J23" s="263">
        <f t="shared" si="1"/>
        <v>8.26</v>
      </c>
    </row>
    <row r="24" spans="1:10" x14ac:dyDescent="0.2">
      <c r="A24" s="1096"/>
      <c r="B24" s="201">
        <v>8</v>
      </c>
      <c r="C24" s="201"/>
      <c r="D24" s="233">
        <f>130.8</f>
        <v>130.80000000000001</v>
      </c>
      <c r="E24" s="233">
        <f>5+4.9</f>
        <v>9.9</v>
      </c>
      <c r="F24" s="233">
        <f t="shared" si="2"/>
        <v>140.69999999999999</v>
      </c>
      <c r="G24" s="182">
        <f>D24+3.5*2</f>
        <v>137.80000000000001</v>
      </c>
      <c r="H24" s="194">
        <f t="shared" si="3"/>
        <v>1.2</v>
      </c>
      <c r="I24" s="262">
        <f t="shared" si="0"/>
        <v>165.36</v>
      </c>
      <c r="J24" s="263">
        <f t="shared" si="1"/>
        <v>8.27</v>
      </c>
    </row>
    <row r="25" spans="1:10" x14ac:dyDescent="0.2">
      <c r="A25" s="1096"/>
      <c r="B25" s="201">
        <v>11</v>
      </c>
      <c r="C25" s="201"/>
      <c r="D25" s="233">
        <f>69.8+46+1.5</f>
        <v>117.3</v>
      </c>
      <c r="E25" s="233">
        <f>5+5.3+4.6</f>
        <v>14.9</v>
      </c>
      <c r="F25" s="233">
        <f t="shared" si="2"/>
        <v>132.19999999999999</v>
      </c>
      <c r="G25" s="233">
        <f>D25+3.6+3.8+3.3</f>
        <v>128</v>
      </c>
      <c r="H25" s="194">
        <f t="shared" si="3"/>
        <v>1.2</v>
      </c>
      <c r="I25" s="262">
        <f t="shared" si="0"/>
        <v>153.6</v>
      </c>
      <c r="J25" s="263">
        <f t="shared" si="1"/>
        <v>7.68</v>
      </c>
    </row>
    <row r="26" spans="1:10" x14ac:dyDescent="0.2">
      <c r="A26" s="1096"/>
      <c r="B26" s="201">
        <v>10</v>
      </c>
      <c r="C26" s="201"/>
      <c r="D26" s="233">
        <f>48.8+1.5</f>
        <v>50.3</v>
      </c>
      <c r="E26" s="233">
        <f>5.3+4.6</f>
        <v>9.9</v>
      </c>
      <c r="F26" s="233">
        <f t="shared" si="2"/>
        <v>60.2</v>
      </c>
      <c r="G26" s="233">
        <f>D26+3.8+3.3</f>
        <v>57.4</v>
      </c>
      <c r="H26" s="194">
        <f t="shared" si="3"/>
        <v>1.2</v>
      </c>
      <c r="I26" s="262">
        <f t="shared" si="0"/>
        <v>68.88</v>
      </c>
      <c r="J26" s="263">
        <f t="shared" si="1"/>
        <v>3.44</v>
      </c>
    </row>
    <row r="27" spans="1:10" x14ac:dyDescent="0.2">
      <c r="A27" s="1096"/>
      <c r="B27" s="201">
        <v>9</v>
      </c>
      <c r="C27" s="201"/>
      <c r="D27" s="233">
        <f>49.1+1.5</f>
        <v>50.6</v>
      </c>
      <c r="E27" s="233">
        <f>5.1+4.6</f>
        <v>9.6999999999999993</v>
      </c>
      <c r="F27" s="233">
        <f t="shared" si="2"/>
        <v>60.3</v>
      </c>
      <c r="G27" s="233">
        <f>D27+3.5+3.3</f>
        <v>57.4</v>
      </c>
      <c r="H27" s="194">
        <f t="shared" si="3"/>
        <v>1.2</v>
      </c>
      <c r="I27" s="262">
        <f t="shared" si="0"/>
        <v>68.88</v>
      </c>
      <c r="J27" s="263">
        <f t="shared" si="1"/>
        <v>3.44</v>
      </c>
    </row>
    <row r="28" spans="1:10" ht="13.5" thickBot="1" x14ac:dyDescent="0.25">
      <c r="A28" s="1097"/>
      <c r="B28" s="184" t="s">
        <v>477</v>
      </c>
      <c r="C28" s="184"/>
      <c r="D28" s="236">
        <v>70.900000000000006</v>
      </c>
      <c r="E28" s="236">
        <v>5.3</v>
      </c>
      <c r="F28" s="236">
        <f t="shared" si="2"/>
        <v>76.2</v>
      </c>
      <c r="G28" s="236">
        <f>D28+3.8</f>
        <v>74.7</v>
      </c>
      <c r="H28" s="264">
        <f t="shared" si="3"/>
        <v>1.2</v>
      </c>
      <c r="I28" s="265">
        <f t="shared" si="0"/>
        <v>89.64</v>
      </c>
      <c r="J28" s="266">
        <f t="shared" si="1"/>
        <v>4.4800000000000004</v>
      </c>
    </row>
    <row r="29" spans="1:10" ht="15" customHeight="1" x14ac:dyDescent="0.2">
      <c r="A29" s="1100" t="s">
        <v>462</v>
      </c>
      <c r="B29" s="257" t="s">
        <v>463</v>
      </c>
      <c r="C29" s="257"/>
      <c r="D29" s="258">
        <f>79.6+42.3+79.5+43.1</f>
        <v>244.5</v>
      </c>
      <c r="E29" s="258">
        <f>4.6+5.3+5.3+4.6</f>
        <v>19.8</v>
      </c>
      <c r="F29" s="258">
        <f t="shared" si="2"/>
        <v>264.3</v>
      </c>
      <c r="G29" s="267">
        <f>D29+3.3*2+3.8*2</f>
        <v>258.7</v>
      </c>
      <c r="H29" s="259">
        <f t="shared" si="3"/>
        <v>1.2</v>
      </c>
      <c r="I29" s="260">
        <f t="shared" si="0"/>
        <v>310.44</v>
      </c>
      <c r="J29" s="261">
        <f t="shared" si="1"/>
        <v>15.52</v>
      </c>
    </row>
    <row r="30" spans="1:10" x14ac:dyDescent="0.2">
      <c r="A30" s="1096"/>
      <c r="B30" s="201" t="s">
        <v>464</v>
      </c>
      <c r="C30" s="201"/>
      <c r="D30" s="233">
        <f>77.1+43.2+44+77</f>
        <v>241.3</v>
      </c>
      <c r="E30" s="233">
        <f t="shared" ref="E30:E38" si="5">4.6*2+5.3*2</f>
        <v>19.8</v>
      </c>
      <c r="F30" s="233">
        <f t="shared" si="2"/>
        <v>261.10000000000002</v>
      </c>
      <c r="G30" s="182">
        <f t="shared" ref="G30:G38" si="6">D30+3.3*2+3.8*2</f>
        <v>255.5</v>
      </c>
      <c r="H30" s="194">
        <f t="shared" si="3"/>
        <v>1.2</v>
      </c>
      <c r="I30" s="262">
        <f t="shared" si="0"/>
        <v>306.60000000000002</v>
      </c>
      <c r="J30" s="263">
        <f t="shared" si="1"/>
        <v>15.33</v>
      </c>
    </row>
    <row r="31" spans="1:10" x14ac:dyDescent="0.2">
      <c r="A31" s="1096"/>
      <c r="B31" s="201" t="s">
        <v>465</v>
      </c>
      <c r="C31" s="201"/>
      <c r="D31" s="233">
        <f>79.5*2+37*2</f>
        <v>233</v>
      </c>
      <c r="E31" s="233">
        <f t="shared" si="5"/>
        <v>19.8</v>
      </c>
      <c r="F31" s="233">
        <f t="shared" si="2"/>
        <v>252.8</v>
      </c>
      <c r="G31" s="182">
        <f t="shared" si="6"/>
        <v>247.2</v>
      </c>
      <c r="H31" s="194">
        <f t="shared" si="3"/>
        <v>1.2</v>
      </c>
      <c r="I31" s="262">
        <f t="shared" si="0"/>
        <v>296.64</v>
      </c>
      <c r="J31" s="263">
        <f t="shared" si="1"/>
        <v>14.83</v>
      </c>
    </row>
    <row r="32" spans="1:10" x14ac:dyDescent="0.2">
      <c r="A32" s="1096"/>
      <c r="B32" s="201" t="s">
        <v>466</v>
      </c>
      <c r="C32" s="201"/>
      <c r="D32" s="233">
        <f>77*2+37*2</f>
        <v>228</v>
      </c>
      <c r="E32" s="233">
        <f t="shared" si="5"/>
        <v>19.8</v>
      </c>
      <c r="F32" s="233">
        <f t="shared" si="2"/>
        <v>247.8</v>
      </c>
      <c r="G32" s="182">
        <f t="shared" si="6"/>
        <v>242.2</v>
      </c>
      <c r="H32" s="194">
        <f t="shared" si="3"/>
        <v>1.2</v>
      </c>
      <c r="I32" s="262">
        <f t="shared" si="0"/>
        <v>290.64</v>
      </c>
      <c r="J32" s="263">
        <f t="shared" si="1"/>
        <v>14.53</v>
      </c>
    </row>
    <row r="33" spans="1:13" ht="12.75" customHeight="1" x14ac:dyDescent="0.2">
      <c r="A33" s="1096"/>
      <c r="B33" s="201" t="s">
        <v>467</v>
      </c>
      <c r="C33" s="201"/>
      <c r="D33" s="233">
        <f>79.5*2+37*2</f>
        <v>233</v>
      </c>
      <c r="E33" s="233">
        <f t="shared" si="5"/>
        <v>19.8</v>
      </c>
      <c r="F33" s="233">
        <f t="shared" si="2"/>
        <v>252.8</v>
      </c>
      <c r="G33" s="182">
        <f t="shared" si="6"/>
        <v>247.2</v>
      </c>
      <c r="H33" s="194">
        <f t="shared" si="3"/>
        <v>1.2</v>
      </c>
      <c r="I33" s="262">
        <f t="shared" si="0"/>
        <v>296.64</v>
      </c>
      <c r="J33" s="263">
        <f t="shared" si="1"/>
        <v>14.83</v>
      </c>
    </row>
    <row r="34" spans="1:13" x14ac:dyDescent="0.2">
      <c r="A34" s="1096"/>
      <c r="B34" s="201" t="s">
        <v>468</v>
      </c>
      <c r="C34" s="201"/>
      <c r="D34" s="233">
        <f>77*2+37*2</f>
        <v>228</v>
      </c>
      <c r="E34" s="233">
        <f t="shared" si="5"/>
        <v>19.8</v>
      </c>
      <c r="F34" s="233">
        <f t="shared" si="2"/>
        <v>247.8</v>
      </c>
      <c r="G34" s="182">
        <f t="shared" si="6"/>
        <v>242.2</v>
      </c>
      <c r="H34" s="194">
        <f t="shared" si="3"/>
        <v>1.2</v>
      </c>
      <c r="I34" s="262">
        <f t="shared" si="0"/>
        <v>290.64</v>
      </c>
      <c r="J34" s="263">
        <f t="shared" si="1"/>
        <v>14.53</v>
      </c>
    </row>
    <row r="35" spans="1:13" x14ac:dyDescent="0.2">
      <c r="A35" s="1096"/>
      <c r="B35" s="201" t="s">
        <v>469</v>
      </c>
      <c r="C35" s="201"/>
      <c r="D35" s="233">
        <f>79.5*2+37*2</f>
        <v>233</v>
      </c>
      <c r="E35" s="233">
        <f t="shared" si="5"/>
        <v>19.8</v>
      </c>
      <c r="F35" s="233">
        <f t="shared" si="2"/>
        <v>252.8</v>
      </c>
      <c r="G35" s="182">
        <f t="shared" si="6"/>
        <v>247.2</v>
      </c>
      <c r="H35" s="194">
        <f t="shared" si="3"/>
        <v>1.2</v>
      </c>
      <c r="I35" s="262">
        <f t="shared" si="0"/>
        <v>296.64</v>
      </c>
      <c r="J35" s="263">
        <f t="shared" si="1"/>
        <v>14.83</v>
      </c>
    </row>
    <row r="36" spans="1:13" x14ac:dyDescent="0.2">
      <c r="A36" s="1096"/>
      <c r="B36" s="201" t="s">
        <v>98</v>
      </c>
      <c r="C36" s="201"/>
      <c r="D36" s="233">
        <f>77*2+37*2</f>
        <v>228</v>
      </c>
      <c r="E36" s="233">
        <f t="shared" si="5"/>
        <v>19.8</v>
      </c>
      <c r="F36" s="233">
        <f t="shared" si="2"/>
        <v>247.8</v>
      </c>
      <c r="G36" s="182">
        <f t="shared" si="6"/>
        <v>242.2</v>
      </c>
      <c r="H36" s="194">
        <f t="shared" si="3"/>
        <v>1.2</v>
      </c>
      <c r="I36" s="262">
        <f t="shared" si="0"/>
        <v>290.64</v>
      </c>
      <c r="J36" s="263">
        <f t="shared" si="1"/>
        <v>14.53</v>
      </c>
    </row>
    <row r="37" spans="1:13" x14ac:dyDescent="0.2">
      <c r="A37" s="1096"/>
      <c r="B37" s="201" t="s">
        <v>470</v>
      </c>
      <c r="C37" s="201"/>
      <c r="D37" s="233">
        <f>79.5*2+37*2</f>
        <v>233</v>
      </c>
      <c r="E37" s="233">
        <f t="shared" si="5"/>
        <v>19.8</v>
      </c>
      <c r="F37" s="233">
        <f t="shared" si="2"/>
        <v>252.8</v>
      </c>
      <c r="G37" s="182">
        <f t="shared" si="6"/>
        <v>247.2</v>
      </c>
      <c r="H37" s="194">
        <f t="shared" si="3"/>
        <v>1.2</v>
      </c>
      <c r="I37" s="262">
        <f t="shared" si="0"/>
        <v>296.64</v>
      </c>
      <c r="J37" s="263">
        <f t="shared" si="1"/>
        <v>14.83</v>
      </c>
    </row>
    <row r="38" spans="1:13" x14ac:dyDescent="0.2">
      <c r="A38" s="1096"/>
      <c r="B38" s="201" t="s">
        <v>471</v>
      </c>
      <c r="C38" s="201"/>
      <c r="D38" s="233">
        <f>77*2+37*2</f>
        <v>228</v>
      </c>
      <c r="E38" s="233">
        <f t="shared" si="5"/>
        <v>19.8</v>
      </c>
      <c r="F38" s="233">
        <f t="shared" si="2"/>
        <v>247.8</v>
      </c>
      <c r="G38" s="182">
        <f t="shared" si="6"/>
        <v>242.2</v>
      </c>
      <c r="H38" s="194">
        <f t="shared" si="3"/>
        <v>1.2</v>
      </c>
      <c r="I38" s="262">
        <f t="shared" si="0"/>
        <v>290.64</v>
      </c>
      <c r="J38" s="263">
        <f t="shared" si="1"/>
        <v>14.53</v>
      </c>
    </row>
    <row r="39" spans="1:13" ht="13.5" thickBot="1" x14ac:dyDescent="0.25">
      <c r="A39" s="1097"/>
      <c r="B39" s="184" t="s">
        <v>478</v>
      </c>
      <c r="C39" s="184"/>
      <c r="D39" s="236">
        <f>13.8+245.4+170.8</f>
        <v>430</v>
      </c>
      <c r="E39" s="236">
        <f>4.6+14.3+4.6</f>
        <v>23.5</v>
      </c>
      <c r="F39" s="236">
        <f t="shared" si="2"/>
        <v>453.5</v>
      </c>
      <c r="G39" s="228">
        <f>D39*3.3+15.6+3.3</f>
        <v>1437.9</v>
      </c>
      <c r="H39" s="264">
        <f t="shared" si="3"/>
        <v>1.2</v>
      </c>
      <c r="I39" s="265">
        <f t="shared" si="0"/>
        <v>1725.48</v>
      </c>
      <c r="J39" s="266">
        <f t="shared" si="1"/>
        <v>86.27</v>
      </c>
    </row>
    <row r="40" spans="1:13" ht="13.5" thickBot="1" x14ac:dyDescent="0.25">
      <c r="A40" s="1098" t="s">
        <v>189</v>
      </c>
      <c r="B40" s="1099"/>
      <c r="C40" s="268">
        <f>ROUND(SUM(C10:C39),2)</f>
        <v>764.2</v>
      </c>
      <c r="D40" s="268">
        <f>ROUND(SUM(D10:D39),2)</f>
        <v>7876.7</v>
      </c>
      <c r="E40" s="268">
        <f>ROUND(SUM(E10:E39),2)</f>
        <v>465.7</v>
      </c>
      <c r="F40" s="268">
        <f>ROUND(SUM(F10:F39),2)</f>
        <v>8342.4</v>
      </c>
      <c r="G40" s="243"/>
      <c r="H40" s="269"/>
      <c r="I40" s="268">
        <f>ROUND(SUM(I10:I39),2)</f>
        <v>12013.2</v>
      </c>
      <c r="J40" s="268">
        <f>ROUND(SUM(J10:J39),2)</f>
        <v>600.63</v>
      </c>
      <c r="M40" s="71"/>
    </row>
    <row r="41" spans="1:13" ht="13.5" thickBot="1" x14ac:dyDescent="0.25"/>
    <row r="42" spans="1:13" x14ac:dyDescent="0.2">
      <c r="A42" s="999" t="s">
        <v>481</v>
      </c>
      <c r="B42" s="1000"/>
      <c r="C42" s="1101"/>
      <c r="D42" s="1001"/>
    </row>
    <row r="43" spans="1:13" x14ac:dyDescent="0.2">
      <c r="A43" s="1092" t="s">
        <v>482</v>
      </c>
      <c r="B43" s="1007"/>
      <c r="C43" s="1102">
        <v>160</v>
      </c>
      <c r="D43" s="1103"/>
    </row>
    <row r="44" spans="1:13" x14ac:dyDescent="0.2">
      <c r="A44" s="1092" t="s">
        <v>484</v>
      </c>
      <c r="B44" s="1007"/>
      <c r="C44" s="1102">
        <f>37*0.25*0.25</f>
        <v>2.3125</v>
      </c>
      <c r="D44" s="1103"/>
    </row>
    <row r="45" spans="1:13" ht="13.5" thickBot="1" x14ac:dyDescent="0.25">
      <c r="A45" s="1093" t="s">
        <v>483</v>
      </c>
      <c r="B45" s="1094"/>
      <c r="C45" s="1104">
        <f>ROUND(C44*C43,2)</f>
        <v>370</v>
      </c>
      <c r="D45" s="1105"/>
    </row>
    <row r="48" spans="1:13" x14ac:dyDescent="0.2">
      <c r="F48" s="187" t="str">
        <f>Terraplanagem!B45</f>
        <v>MAGNO SILVA BAHIA</v>
      </c>
    </row>
    <row r="49" spans="6:6" x14ac:dyDescent="0.2">
      <c r="F49" s="179" t="str">
        <f>Terraplanagem!B46</f>
        <v>ENGº CIVIL</v>
      </c>
    </row>
    <row r="50" spans="6:6" x14ac:dyDescent="0.2">
      <c r="F50" s="179" t="str">
        <f>Terraplanagem!B47</f>
        <v>CREA 121.754.849-1</v>
      </c>
    </row>
  </sheetData>
  <mergeCells count="22">
    <mergeCell ref="A1:J1"/>
    <mergeCell ref="A2:J2"/>
    <mergeCell ref="A7:J7"/>
    <mergeCell ref="A8:A9"/>
    <mergeCell ref="B8:B9"/>
    <mergeCell ref="G8:J8"/>
    <mergeCell ref="B3:J3"/>
    <mergeCell ref="B4:J4"/>
    <mergeCell ref="B5:J5"/>
    <mergeCell ref="B6:J6"/>
    <mergeCell ref="A44:B44"/>
    <mergeCell ref="A45:B45"/>
    <mergeCell ref="A10:A21"/>
    <mergeCell ref="A40:B40"/>
    <mergeCell ref="D8:F8"/>
    <mergeCell ref="A22:A28"/>
    <mergeCell ref="A29:A39"/>
    <mergeCell ref="A42:D42"/>
    <mergeCell ref="A43:B43"/>
    <mergeCell ref="C43:D43"/>
    <mergeCell ref="C44:D44"/>
    <mergeCell ref="C45:D45"/>
  </mergeCells>
  <printOptions horizontalCentered="1"/>
  <pageMargins left="0.19685039370078741" right="0.31496062992125984" top="0.39370078740157483" bottom="0.78740157480314965" header="0.31496062992125984" footer="0.31496062992125984"/>
  <pageSetup paperSize="9" scale="85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fitToPage="1"/>
  </sheetPr>
  <dimension ref="A1:L47"/>
  <sheetViews>
    <sheetView view="pageBreakPreview" zoomScaleNormal="100" zoomScaleSheetLayoutView="100" workbookViewId="0">
      <selection activeCell="B17" sqref="B17:F17"/>
    </sheetView>
  </sheetViews>
  <sheetFormatPr defaultColWidth="9.140625" defaultRowHeight="12.75" x14ac:dyDescent="0.2"/>
  <cols>
    <col min="1" max="1" width="11.42578125" style="75" customWidth="1"/>
    <col min="2" max="2" width="46.42578125" style="75" bestFit="1" customWidth="1"/>
    <col min="3" max="3" width="18.140625" style="75" customWidth="1"/>
    <col min="4" max="4" width="7.85546875" style="75" customWidth="1"/>
    <col min="5" max="5" width="10.7109375" style="75" customWidth="1"/>
    <col min="6" max="6" width="12.85546875" style="75" bestFit="1" customWidth="1"/>
    <col min="7" max="7" width="10.85546875" style="75" customWidth="1"/>
    <col min="8" max="8" width="10.5703125" style="75" customWidth="1"/>
    <col min="9" max="9" width="13.28515625" style="75" customWidth="1"/>
    <col min="10" max="10" width="14" style="75" customWidth="1"/>
    <col min="11" max="11" width="11.140625" style="46" customWidth="1"/>
    <col min="12" max="16384" width="9.140625" style="46"/>
  </cols>
  <sheetData>
    <row r="1" spans="1:12" x14ac:dyDescent="0.2">
      <c r="A1" s="1120" t="str">
        <f>Terraplanagem!A1</f>
        <v>ESTADO DE MATO GROSSO</v>
      </c>
      <c r="B1" s="1121"/>
      <c r="C1" s="1121"/>
      <c r="D1" s="1121"/>
      <c r="E1" s="1121"/>
      <c r="F1" s="1121"/>
      <c r="G1" s="1121"/>
      <c r="H1" s="1121"/>
      <c r="I1" s="1121"/>
      <c r="J1" s="1122"/>
    </row>
    <row r="2" spans="1:12" x14ac:dyDescent="0.2">
      <c r="A2" s="1070" t="str">
        <f>Terraplanagem!A2</f>
        <v>PREFEITURA MUNICIPAL DE NOBRES</v>
      </c>
      <c r="B2" s="1013"/>
      <c r="C2" s="1013"/>
      <c r="D2" s="1013"/>
      <c r="E2" s="1013"/>
      <c r="F2" s="1013"/>
      <c r="G2" s="1013"/>
      <c r="H2" s="1013"/>
      <c r="I2" s="1013"/>
      <c r="J2" s="1071"/>
    </row>
    <row r="3" spans="1:12" ht="12.75" customHeight="1" x14ac:dyDescent="0.2">
      <c r="A3" s="175" t="s">
        <v>34</v>
      </c>
      <c r="B3" s="1123" t="str">
        <f>Terraplanagem!B3</f>
        <v>PAVIMENTAÇÃO ASFALTICA E DRENAGEM DE AGUAS PLUVIAIS</v>
      </c>
      <c r="C3" s="1124"/>
      <c r="D3" s="1124"/>
      <c r="E3" s="1124"/>
      <c r="F3" s="1124"/>
      <c r="G3" s="1124"/>
      <c r="H3" s="1124"/>
      <c r="I3" s="1124"/>
      <c r="J3" s="1125"/>
    </row>
    <row r="4" spans="1:12" ht="15" customHeight="1" x14ac:dyDescent="0.2">
      <c r="A4" s="175" t="s">
        <v>35</v>
      </c>
      <c r="B4" s="1123" t="str">
        <f>Terraplanagem!B4</f>
        <v>DIVERSAS RUAS - PERIMETRO URBANO</v>
      </c>
      <c r="C4" s="1124"/>
      <c r="D4" s="1124"/>
      <c r="E4" s="1124"/>
      <c r="F4" s="1124"/>
      <c r="G4" s="1124"/>
      <c r="H4" s="1124"/>
      <c r="I4" s="1124"/>
      <c r="J4" s="1125"/>
    </row>
    <row r="5" spans="1:12" x14ac:dyDescent="0.2">
      <c r="A5" s="175" t="s">
        <v>36</v>
      </c>
      <c r="B5" s="1123" t="str">
        <f>Terraplanagem!B5</f>
        <v>PREFEITURA MUNICIPAL DE NOBRES</v>
      </c>
      <c r="C5" s="1124"/>
      <c r="D5" s="1124"/>
      <c r="E5" s="1124"/>
      <c r="F5" s="1124"/>
      <c r="G5" s="1124"/>
      <c r="H5" s="1124"/>
      <c r="I5" s="1124"/>
      <c r="J5" s="1125"/>
    </row>
    <row r="6" spans="1:12" ht="13.5" thickBot="1" x14ac:dyDescent="0.25">
      <c r="A6" s="183" t="s">
        <v>37</v>
      </c>
      <c r="B6" s="1123">
        <f>Pavimentação!B6</f>
        <v>31722.03</v>
      </c>
      <c r="C6" s="1124"/>
      <c r="D6" s="1124"/>
      <c r="E6" s="1124"/>
      <c r="F6" s="1124"/>
      <c r="G6" s="1124"/>
      <c r="H6" s="1124"/>
      <c r="I6" s="1124"/>
      <c r="J6" s="1125"/>
    </row>
    <row r="7" spans="1:12" ht="13.5" thickBot="1" x14ac:dyDescent="0.25">
      <c r="A7" s="1113" t="s">
        <v>53</v>
      </c>
      <c r="B7" s="1114"/>
      <c r="C7" s="1114"/>
      <c r="D7" s="1114"/>
      <c r="E7" s="1114"/>
      <c r="F7" s="1114"/>
      <c r="G7" s="1114"/>
      <c r="H7" s="1114"/>
      <c r="I7" s="1114"/>
      <c r="J7" s="1115"/>
    </row>
    <row r="8" spans="1:12" ht="15.75" thickBot="1" x14ac:dyDescent="0.25">
      <c r="A8" s="309" t="s">
        <v>54</v>
      </c>
      <c r="B8" s="310"/>
      <c r="C8" s="310"/>
      <c r="D8" s="310"/>
      <c r="E8" s="310"/>
      <c r="F8" s="310"/>
      <c r="G8" s="310"/>
      <c r="H8" s="310"/>
      <c r="I8" s="310"/>
      <c r="J8" s="311"/>
      <c r="K8" s="48"/>
      <c r="L8" s="48"/>
    </row>
    <row r="9" spans="1:12" ht="15" x14ac:dyDescent="0.2">
      <c r="A9" s="128" t="s">
        <v>12</v>
      </c>
      <c r="B9" s="127" t="s">
        <v>100</v>
      </c>
      <c r="C9" s="127" t="s">
        <v>55</v>
      </c>
      <c r="D9" s="127">
        <v>0.21</v>
      </c>
      <c r="E9" s="270" t="s">
        <v>56</v>
      </c>
      <c r="F9" s="312">
        <v>35</v>
      </c>
      <c r="G9" s="127" t="s">
        <v>57</v>
      </c>
      <c r="H9" s="271" t="s">
        <v>58</v>
      </c>
      <c r="I9" s="313">
        <f>D9*F9</f>
        <v>7.35</v>
      </c>
      <c r="J9" s="272" t="s">
        <v>6</v>
      </c>
      <c r="K9" s="48">
        <v>4</v>
      </c>
      <c r="L9" s="73">
        <f>K9*D9</f>
        <v>0.84</v>
      </c>
    </row>
    <row r="10" spans="1:12" ht="15" x14ac:dyDescent="0.2">
      <c r="A10" s="129"/>
      <c r="B10" s="273"/>
      <c r="C10" s="49" t="s">
        <v>101</v>
      </c>
      <c r="D10" s="49"/>
      <c r="E10" s="274"/>
      <c r="F10" s="314"/>
      <c r="G10" s="273"/>
      <c r="H10" s="275"/>
      <c r="I10" s="315"/>
      <c r="J10" s="276"/>
      <c r="K10" s="48">
        <v>2</v>
      </c>
      <c r="L10" s="73">
        <f>K10*D11</f>
        <v>0.5</v>
      </c>
    </row>
    <row r="11" spans="1:12" x14ac:dyDescent="0.2">
      <c r="A11" s="128" t="s">
        <v>27</v>
      </c>
      <c r="B11" s="127" t="s">
        <v>60</v>
      </c>
      <c r="C11" s="127" t="s">
        <v>55</v>
      </c>
      <c r="D11" s="127">
        <f>0.5*0.5</f>
        <v>0.25</v>
      </c>
      <c r="E11" s="270" t="s">
        <v>56</v>
      </c>
      <c r="F11" s="312">
        <v>92</v>
      </c>
      <c r="G11" s="127" t="s">
        <v>57</v>
      </c>
      <c r="H11" s="271" t="s">
        <v>58</v>
      </c>
      <c r="I11" s="313">
        <f>D11*F11</f>
        <v>23</v>
      </c>
      <c r="J11" s="272" t="s">
        <v>6</v>
      </c>
      <c r="L11" s="87">
        <f>SUM(L9:L10)</f>
        <v>1.34</v>
      </c>
    </row>
    <row r="12" spans="1:12" x14ac:dyDescent="0.2">
      <c r="A12" s="129"/>
      <c r="B12" s="273"/>
      <c r="C12" s="49" t="s">
        <v>61</v>
      </c>
      <c r="D12" s="273"/>
      <c r="E12" s="274"/>
      <c r="F12" s="314"/>
      <c r="G12" s="273"/>
      <c r="H12" s="275"/>
      <c r="I12" s="315"/>
      <c r="J12" s="276"/>
    </row>
    <row r="13" spans="1:12" x14ac:dyDescent="0.2">
      <c r="A13" s="128" t="s">
        <v>28</v>
      </c>
      <c r="B13" s="127" t="s">
        <v>563</v>
      </c>
      <c r="C13" s="127" t="s">
        <v>55</v>
      </c>
      <c r="D13" s="277">
        <f>0.45*0.25</f>
        <v>0.11</v>
      </c>
      <c r="E13" s="270" t="s">
        <v>56</v>
      </c>
      <c r="F13" s="312">
        <f>36+2*9</f>
        <v>54</v>
      </c>
      <c r="G13" s="127" t="s">
        <v>57</v>
      </c>
      <c r="H13" s="271" t="s">
        <v>58</v>
      </c>
      <c r="I13" s="313">
        <f>D13*F13</f>
        <v>5.94</v>
      </c>
      <c r="J13" s="272" t="s">
        <v>6</v>
      </c>
    </row>
    <row r="14" spans="1:12" x14ac:dyDescent="0.2">
      <c r="A14" s="129"/>
      <c r="B14" s="273"/>
      <c r="C14" s="49" t="s">
        <v>232</v>
      </c>
      <c r="D14" s="273"/>
      <c r="E14" s="274"/>
      <c r="F14" s="273"/>
      <c r="G14" s="273"/>
      <c r="H14" s="275"/>
      <c r="J14" s="278"/>
    </row>
    <row r="15" spans="1:12" x14ac:dyDescent="0.2">
      <c r="A15" s="279"/>
      <c r="B15" s="280"/>
      <c r="C15" s="280"/>
      <c r="D15" s="280"/>
      <c r="E15" s="176"/>
      <c r="F15" s="280" t="s">
        <v>8</v>
      </c>
      <c r="G15" s="280"/>
      <c r="H15" s="281"/>
      <c r="I15" s="316">
        <f>SUM(I9:I14)</f>
        <v>36.29</v>
      </c>
      <c r="J15" s="282" t="s">
        <v>6</v>
      </c>
    </row>
    <row r="16" spans="1:12" ht="13.5" thickBot="1" x14ac:dyDescent="0.25">
      <c r="A16" s="1116"/>
      <c r="B16" s="1117"/>
      <c r="C16" s="1117"/>
      <c r="D16" s="1117"/>
      <c r="E16" s="1117"/>
      <c r="F16" s="1117"/>
      <c r="G16" s="1117"/>
      <c r="H16" s="1117"/>
      <c r="I16" s="1118"/>
      <c r="J16" s="1119"/>
      <c r="K16" s="50"/>
      <c r="L16" s="47"/>
    </row>
    <row r="17" spans="1:11" ht="13.5" thickBot="1" x14ac:dyDescent="0.25">
      <c r="A17" s="309" t="s">
        <v>62</v>
      </c>
      <c r="B17" s="310"/>
      <c r="C17" s="310"/>
      <c r="D17" s="310"/>
      <c r="E17" s="310"/>
      <c r="F17" s="310"/>
      <c r="G17" s="283"/>
      <c r="H17" s="283"/>
      <c r="I17" s="283"/>
      <c r="J17" s="284"/>
      <c r="K17" s="50"/>
    </row>
    <row r="18" spans="1:11" x14ac:dyDescent="0.2">
      <c r="A18" s="285" t="s">
        <v>13</v>
      </c>
      <c r="B18" s="75" t="s">
        <v>63</v>
      </c>
      <c r="E18" s="286" t="s">
        <v>58</v>
      </c>
      <c r="F18" s="287">
        <f>F11+F9</f>
        <v>127</v>
      </c>
      <c r="G18" s="75" t="s">
        <v>57</v>
      </c>
      <c r="J18" s="288"/>
    </row>
    <row r="19" spans="1:11" x14ac:dyDescent="0.2">
      <c r="A19" s="285"/>
      <c r="E19" s="165"/>
      <c r="J19" s="288"/>
    </row>
    <row r="20" spans="1:11" x14ac:dyDescent="0.2">
      <c r="A20" s="129" t="s">
        <v>20</v>
      </c>
      <c r="B20" s="273" t="s">
        <v>64</v>
      </c>
      <c r="C20" s="273"/>
      <c r="D20" s="273"/>
      <c r="E20" s="275" t="s">
        <v>58</v>
      </c>
      <c r="F20" s="289">
        <f>32+9</f>
        <v>41</v>
      </c>
      <c r="G20" s="273" t="s">
        <v>57</v>
      </c>
      <c r="H20" s="273"/>
      <c r="I20" s="273"/>
      <c r="J20" s="290"/>
    </row>
    <row r="21" spans="1:11" ht="13.5" thickBot="1" x14ac:dyDescent="0.25">
      <c r="A21" s="285"/>
      <c r="E21" s="286"/>
      <c r="F21" s="287"/>
      <c r="J21" s="288"/>
    </row>
    <row r="22" spans="1:11" x14ac:dyDescent="0.2">
      <c r="A22" s="317" t="s">
        <v>65</v>
      </c>
      <c r="B22" s="291"/>
      <c r="C22" s="291"/>
      <c r="D22" s="291"/>
      <c r="E22" s="292"/>
      <c r="F22" s="291"/>
      <c r="G22" s="291"/>
      <c r="H22" s="291"/>
      <c r="I22" s="291"/>
      <c r="J22" s="293"/>
    </row>
    <row r="23" spans="1:11" x14ac:dyDescent="0.2">
      <c r="A23" s="128" t="s">
        <v>14</v>
      </c>
      <c r="B23" s="127" t="s">
        <v>341</v>
      </c>
      <c r="C23" s="127"/>
      <c r="D23" s="127" t="s">
        <v>66</v>
      </c>
      <c r="E23" s="127" t="s">
        <v>67</v>
      </c>
      <c r="F23" s="127" t="s">
        <v>485</v>
      </c>
      <c r="G23" s="127"/>
      <c r="H23" s="127"/>
      <c r="I23" s="127" t="s">
        <v>69</v>
      </c>
      <c r="J23" s="294"/>
    </row>
    <row r="24" spans="1:11" x14ac:dyDescent="0.2">
      <c r="A24" s="129" t="s">
        <v>23</v>
      </c>
      <c r="B24" s="273"/>
      <c r="C24" s="318"/>
      <c r="D24" s="295">
        <v>0.12</v>
      </c>
      <c r="E24" s="296">
        <v>2</v>
      </c>
      <c r="F24" s="297">
        <f>Pavimentação!C43/2</f>
        <v>2368.75</v>
      </c>
      <c r="G24" s="273"/>
      <c r="H24" s="273"/>
      <c r="I24" s="298">
        <f>D24*E24*F24</f>
        <v>568.5</v>
      </c>
      <c r="J24" s="276" t="s">
        <v>6</v>
      </c>
    </row>
    <row r="25" spans="1:11" x14ac:dyDescent="0.2">
      <c r="A25" s="128" t="s">
        <v>15</v>
      </c>
      <c r="B25" s="127" t="s">
        <v>103</v>
      </c>
      <c r="C25" s="127"/>
      <c r="D25" s="127"/>
      <c r="E25" s="127" t="s">
        <v>102</v>
      </c>
      <c r="F25" s="127" t="s">
        <v>68</v>
      </c>
      <c r="G25" s="127"/>
      <c r="H25" s="127"/>
      <c r="I25" s="299" t="s">
        <v>69</v>
      </c>
      <c r="J25" s="272"/>
    </row>
    <row r="26" spans="1:11" x14ac:dyDescent="0.2">
      <c r="A26" s="129" t="s">
        <v>81</v>
      </c>
      <c r="B26" s="273"/>
      <c r="C26" s="318"/>
      <c r="D26" s="273"/>
      <c r="E26" s="274">
        <v>3.0973000000000002</v>
      </c>
      <c r="F26" s="300">
        <v>22</v>
      </c>
      <c r="G26" s="301"/>
      <c r="H26" s="301"/>
      <c r="I26" s="302">
        <f>E26*F26</f>
        <v>68.14</v>
      </c>
      <c r="J26" s="276" t="s">
        <v>6</v>
      </c>
    </row>
    <row r="27" spans="1:11" x14ac:dyDescent="0.2">
      <c r="A27" s="128" t="s">
        <v>16</v>
      </c>
      <c r="B27" s="127" t="s">
        <v>338</v>
      </c>
      <c r="C27" s="127"/>
      <c r="D27" s="127"/>
      <c r="E27" s="127" t="s">
        <v>70</v>
      </c>
      <c r="F27" s="127" t="s">
        <v>66</v>
      </c>
      <c r="G27" s="127" t="s">
        <v>68</v>
      </c>
      <c r="H27" s="127" t="s">
        <v>71</v>
      </c>
      <c r="I27" s="127" t="s">
        <v>69</v>
      </c>
      <c r="J27" s="272"/>
    </row>
    <row r="28" spans="1:11" x14ac:dyDescent="0.2">
      <c r="A28" s="129" t="s">
        <v>24</v>
      </c>
      <c r="B28" s="273"/>
      <c r="C28" s="318"/>
      <c r="D28" s="273"/>
      <c r="E28" s="301">
        <v>4</v>
      </c>
      <c r="F28" s="303">
        <v>0.4</v>
      </c>
      <c r="G28" s="300">
        <v>6</v>
      </c>
      <c r="H28" s="300">
        <v>54</v>
      </c>
      <c r="I28" s="304">
        <f>E28*F28*G28*H28</f>
        <v>518.4</v>
      </c>
      <c r="J28" s="276" t="s">
        <v>6</v>
      </c>
    </row>
    <row r="29" spans="1:11" x14ac:dyDescent="0.2">
      <c r="A29" s="128" t="s">
        <v>17</v>
      </c>
      <c r="B29" s="127" t="s">
        <v>339</v>
      </c>
      <c r="C29" s="127"/>
      <c r="D29" s="127"/>
      <c r="E29" s="127" t="s">
        <v>70</v>
      </c>
      <c r="F29" s="127" t="s">
        <v>66</v>
      </c>
      <c r="G29" s="127" t="s">
        <v>68</v>
      </c>
      <c r="H29" s="127" t="s">
        <v>71</v>
      </c>
      <c r="I29" s="127" t="s">
        <v>69</v>
      </c>
      <c r="J29" s="272"/>
    </row>
    <row r="30" spans="1:11" x14ac:dyDescent="0.2">
      <c r="A30" s="129" t="s">
        <v>25</v>
      </c>
      <c r="B30" s="273"/>
      <c r="C30" s="318"/>
      <c r="D30" s="273"/>
      <c r="E30" s="301">
        <v>4</v>
      </c>
      <c r="F30" s="303">
        <v>0.4</v>
      </c>
      <c r="G30" s="300">
        <v>8</v>
      </c>
      <c r="H30" s="300">
        <v>26</v>
      </c>
      <c r="I30" s="304">
        <f>E30*F30*G30*H30</f>
        <v>332.8</v>
      </c>
      <c r="J30" s="276" t="s">
        <v>6</v>
      </c>
    </row>
    <row r="31" spans="1:11" x14ac:dyDescent="0.2">
      <c r="A31" s="128" t="s">
        <v>18</v>
      </c>
      <c r="B31" s="127" t="s">
        <v>340</v>
      </c>
      <c r="C31" s="127"/>
      <c r="D31" s="127"/>
      <c r="E31" s="127" t="s">
        <v>70</v>
      </c>
      <c r="F31" s="127" t="s">
        <v>66</v>
      </c>
      <c r="G31" s="127" t="s">
        <v>68</v>
      </c>
      <c r="H31" s="127"/>
      <c r="I31" s="299" t="s">
        <v>69</v>
      </c>
      <c r="J31" s="272"/>
    </row>
    <row r="32" spans="1:11" x14ac:dyDescent="0.2">
      <c r="A32" s="129" t="s">
        <v>26</v>
      </c>
      <c r="B32" s="273"/>
      <c r="C32" s="318"/>
      <c r="D32" s="273"/>
      <c r="E32" s="301">
        <v>7.6</v>
      </c>
      <c r="F32" s="303">
        <v>0.4</v>
      </c>
      <c r="G32" s="301">
        <f>G30</f>
        <v>8</v>
      </c>
      <c r="H32" s="301"/>
      <c r="I32" s="302">
        <f>E32*F32*G32</f>
        <v>24.32</v>
      </c>
      <c r="J32" s="276" t="s">
        <v>6</v>
      </c>
    </row>
    <row r="33" spans="1:12" x14ac:dyDescent="0.2">
      <c r="A33" s="319" t="s">
        <v>29</v>
      </c>
      <c r="B33" s="127" t="s">
        <v>72</v>
      </c>
      <c r="C33" s="270"/>
      <c r="D33" s="270"/>
      <c r="E33" s="127" t="s">
        <v>73</v>
      </c>
      <c r="F33" s="127" t="s">
        <v>66</v>
      </c>
      <c r="G33" s="127"/>
      <c r="H33" s="127"/>
      <c r="I33" s="299" t="s">
        <v>69</v>
      </c>
      <c r="J33" s="294"/>
    </row>
    <row r="34" spans="1:12" x14ac:dyDescent="0.2">
      <c r="A34" s="129" t="s">
        <v>342</v>
      </c>
      <c r="B34" s="273" t="s">
        <v>79</v>
      </c>
      <c r="C34" s="320"/>
      <c r="D34" s="305"/>
      <c r="E34" s="297">
        <f>'MF e Calçada'!F40</f>
        <v>8342.4</v>
      </c>
      <c r="F34" s="273">
        <v>0.15</v>
      </c>
      <c r="G34" s="304"/>
      <c r="H34" s="273"/>
      <c r="I34" s="302">
        <f>F34*E34</f>
        <v>1251.3599999999999</v>
      </c>
      <c r="J34" s="276" t="s">
        <v>6</v>
      </c>
      <c r="K34" s="1112"/>
      <c r="L34" s="1112"/>
    </row>
    <row r="35" spans="1:12" ht="13.5" thickBot="1" x14ac:dyDescent="0.25">
      <c r="A35" s="306"/>
      <c r="B35" s="307"/>
      <c r="C35" s="321"/>
      <c r="D35" s="307"/>
      <c r="E35" s="308"/>
      <c r="F35" s="51" t="s">
        <v>74</v>
      </c>
      <c r="G35" s="52"/>
      <c r="H35" s="52"/>
      <c r="I35" s="322">
        <f>ROUND(I34+I28+I24+I26+I30+I32,2)</f>
        <v>2763.52</v>
      </c>
      <c r="J35" s="45" t="s">
        <v>6</v>
      </c>
    </row>
    <row r="36" spans="1:12" ht="13.5" thickBot="1" x14ac:dyDescent="0.25">
      <c r="A36" s="1129"/>
      <c r="B36" s="1130"/>
      <c r="C36" s="1130"/>
      <c r="D36" s="1130"/>
      <c r="E36" s="1130"/>
      <c r="F36" s="1130"/>
      <c r="G36" s="1130"/>
      <c r="H36" s="1130"/>
      <c r="I36" s="1130"/>
      <c r="J36" s="1131"/>
    </row>
    <row r="37" spans="1:12" x14ac:dyDescent="0.2">
      <c r="A37" s="1132" t="s">
        <v>75</v>
      </c>
      <c r="B37" s="1133"/>
      <c r="C37" s="1133"/>
      <c r="D37" s="1133"/>
      <c r="E37" s="1133"/>
      <c r="F37" s="1133"/>
      <c r="G37" s="1133"/>
      <c r="H37" s="1133"/>
      <c r="I37" s="1133"/>
      <c r="J37" s="1134"/>
    </row>
    <row r="38" spans="1:12" ht="15" customHeight="1" x14ac:dyDescent="0.2">
      <c r="A38" s="1126" t="s">
        <v>229</v>
      </c>
      <c r="B38" s="1127"/>
      <c r="C38" s="1127"/>
      <c r="D38" s="1127"/>
      <c r="E38" s="1127"/>
      <c r="F38" s="1127"/>
      <c r="G38" s="1127"/>
      <c r="H38" s="1128"/>
      <c r="I38" s="323">
        <f>F13</f>
        <v>54</v>
      </c>
      <c r="J38" s="324" t="s">
        <v>30</v>
      </c>
      <c r="K38" s="53"/>
    </row>
    <row r="39" spans="1:12" ht="15" customHeight="1" x14ac:dyDescent="0.2">
      <c r="A39" s="1126" t="s">
        <v>228</v>
      </c>
      <c r="B39" s="1127"/>
      <c r="C39" s="1127"/>
      <c r="D39" s="1127"/>
      <c r="E39" s="1127"/>
      <c r="F39" s="1127"/>
      <c r="G39" s="1127"/>
      <c r="H39" s="1128"/>
      <c r="I39" s="323">
        <f>I9+I11</f>
        <v>30.35</v>
      </c>
      <c r="J39" s="324" t="s">
        <v>22</v>
      </c>
      <c r="K39" s="53"/>
    </row>
    <row r="40" spans="1:12" ht="15" customHeight="1" x14ac:dyDescent="0.2">
      <c r="A40" s="1126" t="s">
        <v>230</v>
      </c>
      <c r="B40" s="1127"/>
      <c r="C40" s="1127"/>
      <c r="D40" s="1127"/>
      <c r="E40" s="1127"/>
      <c r="F40" s="1127"/>
      <c r="G40" s="1127"/>
      <c r="H40" s="1128"/>
      <c r="I40" s="325">
        <f>F18+F20</f>
        <v>168</v>
      </c>
      <c r="J40" s="324" t="s">
        <v>30</v>
      </c>
      <c r="K40" s="54"/>
    </row>
    <row r="41" spans="1:12" ht="15" customHeight="1" thickBot="1" x14ac:dyDescent="0.25">
      <c r="A41" s="1126" t="s">
        <v>231</v>
      </c>
      <c r="B41" s="1127"/>
      <c r="C41" s="1127"/>
      <c r="D41" s="1127"/>
      <c r="E41" s="1127"/>
      <c r="F41" s="1127"/>
      <c r="G41" s="1127"/>
      <c r="H41" s="1128"/>
      <c r="I41" s="326">
        <f>I35</f>
        <v>2763.52</v>
      </c>
      <c r="J41" s="327" t="s">
        <v>22</v>
      </c>
      <c r="K41" s="54"/>
    </row>
    <row r="42" spans="1:12" x14ac:dyDescent="0.2">
      <c r="A42" s="50"/>
      <c r="B42" s="50"/>
      <c r="C42" s="50"/>
      <c r="D42" s="50"/>
      <c r="E42" s="50"/>
      <c r="F42" s="50"/>
      <c r="G42" s="50"/>
      <c r="H42" s="50"/>
      <c r="I42" s="50"/>
      <c r="J42" s="50"/>
    </row>
    <row r="43" spans="1:12" x14ac:dyDescent="0.2">
      <c r="A43" s="50"/>
      <c r="B43" s="50"/>
      <c r="C43" s="50"/>
      <c r="D43" s="50"/>
      <c r="E43" s="50"/>
      <c r="F43" s="50"/>
      <c r="G43" s="50"/>
      <c r="H43" s="50"/>
      <c r="I43" s="50"/>
      <c r="J43" s="50"/>
    </row>
    <row r="45" spans="1:12" x14ac:dyDescent="0.2">
      <c r="B45" s="55" t="str">
        <f>Terraplanagem!B45</f>
        <v>MAGNO SILVA BAHIA</v>
      </c>
    </row>
    <row r="46" spans="1:12" x14ac:dyDescent="0.2">
      <c r="B46" s="165" t="str">
        <f>Terraplanagem!B46</f>
        <v>ENGº CIVIL</v>
      </c>
    </row>
    <row r="47" spans="1:12" x14ac:dyDescent="0.2">
      <c r="B47" s="165" t="str">
        <f>Terraplanagem!B47</f>
        <v>CREA 121.754.849-1</v>
      </c>
    </row>
  </sheetData>
  <mergeCells count="15">
    <mergeCell ref="A38:H38"/>
    <mergeCell ref="A39:H39"/>
    <mergeCell ref="A40:H40"/>
    <mergeCell ref="A41:H41"/>
    <mergeCell ref="A36:J36"/>
    <mergeCell ref="A37:J37"/>
    <mergeCell ref="K34:L34"/>
    <mergeCell ref="A7:J7"/>
    <mergeCell ref="A16:J16"/>
    <mergeCell ref="A1:J1"/>
    <mergeCell ref="A2:J2"/>
    <mergeCell ref="B3:J3"/>
    <mergeCell ref="B4:J4"/>
    <mergeCell ref="B5:J5"/>
    <mergeCell ref="B6:J6"/>
  </mergeCells>
  <phoneticPr fontId="8" type="noConversion"/>
  <printOptions horizontalCentered="1"/>
  <pageMargins left="0.19685039370078741" right="0.31496062992125984" top="0.39370078740157483" bottom="0.78740157480314965" header="0.31496062992125984" footer="0.31496062992125984"/>
  <pageSetup paperSize="9" scale="93" fitToHeight="0" orientation="landscape" r:id="rId1"/>
  <headerFooter>
    <oddFooter>&amp;L&amp;A&amp;C___________________________________________
Magno Silva Bahia
Eng. Civil - CREA 121.754.849-1&amp;R&amp;P/&amp;N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58DF-6D25-44D7-8D9C-22DDCFBF6A44}">
  <sheetPr>
    <pageSetUpPr fitToPage="1"/>
  </sheetPr>
  <dimension ref="A1:BA236"/>
  <sheetViews>
    <sheetView showZeros="0" view="pageBreakPreview" zoomScale="70" zoomScaleNormal="39" zoomScaleSheetLayoutView="70" workbookViewId="0">
      <pane xSplit="6" ySplit="8" topLeftCell="H48" activePane="bottomRight" state="frozen"/>
      <selection activeCell="D58" sqref="D58"/>
      <selection pane="topRight" activeCell="D58" sqref="D58"/>
      <selection pane="bottomLeft" activeCell="D58" sqref="D58"/>
      <selection pane="bottomRight" activeCell="N263" sqref="J243:N263"/>
    </sheetView>
  </sheetViews>
  <sheetFormatPr defaultColWidth="11.5703125" defaultRowHeight="12.75" x14ac:dyDescent="0.2"/>
  <cols>
    <col min="1" max="4" width="7" style="679" customWidth="1"/>
    <col min="5" max="5" width="12.7109375" style="679" customWidth="1"/>
    <col min="6" max="6" width="12.140625" style="679" bestFit="1" customWidth="1"/>
    <col min="7" max="7" width="11" style="679" customWidth="1"/>
    <col min="8" max="9" width="9.85546875" style="679" customWidth="1"/>
    <col min="10" max="10" width="7.7109375" style="679" customWidth="1"/>
    <col min="11" max="11" width="9.85546875" style="679" customWidth="1"/>
    <col min="12" max="12" width="11.85546875" style="679" customWidth="1"/>
    <col min="13" max="13" width="7.7109375" style="679" customWidth="1"/>
    <col min="14" max="14" width="10.85546875" style="580" customWidth="1"/>
    <col min="15" max="15" width="11" style="580" customWidth="1"/>
    <col min="16" max="16" width="12" style="580" bestFit="1" customWidth="1"/>
    <col min="17" max="17" width="11.140625" style="580" bestFit="1" customWidth="1"/>
    <col min="18" max="18" width="8.28515625" style="679" bestFit="1" customWidth="1"/>
    <col min="19" max="19" width="10.5703125" style="580" bestFit="1" customWidth="1"/>
    <col min="20" max="20" width="11.140625" style="580" bestFit="1" customWidth="1"/>
    <col min="21" max="21" width="9.7109375" style="580" bestFit="1" customWidth="1"/>
    <col min="22" max="22" width="10.85546875" style="580" bestFit="1" customWidth="1"/>
    <col min="23" max="23" width="10.5703125" style="580" bestFit="1" customWidth="1"/>
    <col min="24" max="24" width="9.140625" style="580" bestFit="1" customWidth="1"/>
    <col min="25" max="25" width="10.5703125" style="580" bestFit="1" customWidth="1"/>
    <col min="26" max="26" width="12.5703125" style="580" bestFit="1" customWidth="1"/>
    <col min="27" max="27" width="3.5703125" style="580" bestFit="1" customWidth="1"/>
    <col min="28" max="28" width="10.85546875" style="580" bestFit="1" customWidth="1"/>
    <col min="29" max="29" width="11.85546875" style="580" customWidth="1"/>
    <col min="30" max="30" width="8.85546875" style="580" bestFit="1" customWidth="1"/>
    <col min="31" max="31" width="10.85546875" style="580" customWidth="1"/>
    <col min="32" max="32" width="10.28515625" style="580" customWidth="1"/>
    <col min="33" max="33" width="11.42578125" style="580" customWidth="1"/>
    <col min="34" max="34" width="10.7109375" style="580" customWidth="1"/>
    <col min="35" max="35" width="13.140625" style="580" bestFit="1" customWidth="1"/>
    <col min="36" max="37" width="10.28515625" style="580" bestFit="1" customWidth="1"/>
    <col min="38" max="38" width="10.85546875" style="580" bestFit="1" customWidth="1"/>
    <col min="39" max="39" width="7.42578125" style="680" bestFit="1" customWidth="1"/>
    <col min="40" max="40" width="18.7109375" style="680" hidden="1" customWidth="1"/>
    <col min="41" max="46" width="11.5703125" style="579" hidden="1" customWidth="1"/>
    <col min="47" max="47" width="0" style="580" hidden="1" customWidth="1"/>
    <col min="48" max="49" width="12.85546875" style="580" hidden="1" customWidth="1"/>
    <col min="50" max="53" width="0" style="580" hidden="1" customWidth="1"/>
    <col min="54" max="16384" width="11.5703125" style="580"/>
  </cols>
  <sheetData>
    <row r="1" spans="1:53" ht="75.75" hidden="1" customHeight="1" thickBot="1" x14ac:dyDescent="1.1000000000000001">
      <c r="A1" s="1135"/>
      <c r="B1" s="1136"/>
      <c r="C1" s="1136"/>
      <c r="D1" s="1136"/>
      <c r="E1" s="1136"/>
      <c r="F1" s="1136"/>
      <c r="G1" s="1136"/>
      <c r="H1" s="1136"/>
      <c r="I1" s="1136"/>
      <c r="J1" s="1136"/>
      <c r="K1" s="1136"/>
      <c r="L1" s="1136"/>
      <c r="M1" s="1136"/>
      <c r="N1" s="1136"/>
      <c r="O1" s="1136"/>
      <c r="P1" s="1136"/>
      <c r="Q1" s="1136"/>
      <c r="R1" s="1136"/>
      <c r="S1" s="1136"/>
      <c r="T1" s="1136"/>
      <c r="U1" s="1136"/>
      <c r="V1" s="1136"/>
      <c r="W1" s="1136"/>
      <c r="X1" s="1136"/>
      <c r="Y1" s="1136"/>
      <c r="Z1" s="1136"/>
      <c r="AA1" s="1136"/>
      <c r="AB1" s="1136"/>
      <c r="AC1" s="1136"/>
      <c r="AD1" s="1136"/>
      <c r="AE1" s="1136"/>
      <c r="AF1" s="1136"/>
      <c r="AG1" s="1136"/>
      <c r="AH1" s="1136"/>
      <c r="AI1" s="1136"/>
      <c r="AJ1" s="1136"/>
      <c r="AK1" s="1136"/>
      <c r="AL1" s="1137"/>
      <c r="AM1" s="577"/>
      <c r="AN1" s="578"/>
    </row>
    <row r="2" spans="1:53" ht="43.5" customHeight="1" x14ac:dyDescent="0.5">
      <c r="A2" s="1138" t="s">
        <v>800</v>
      </c>
      <c r="B2" s="1139"/>
      <c r="C2" s="1139"/>
      <c r="D2" s="1139"/>
      <c r="E2" s="1139"/>
      <c r="F2" s="1139"/>
      <c r="G2" s="1139"/>
      <c r="H2" s="1139"/>
      <c r="I2" s="1139"/>
      <c r="J2" s="1139"/>
      <c r="K2" s="1139"/>
      <c r="L2" s="1139"/>
      <c r="M2" s="1139"/>
      <c r="N2" s="1139"/>
      <c r="O2" s="1139"/>
      <c r="P2" s="1139"/>
      <c r="Q2" s="1139"/>
      <c r="R2" s="1139"/>
      <c r="S2" s="1139"/>
      <c r="T2" s="1139"/>
      <c r="U2" s="1139"/>
      <c r="V2" s="1140"/>
      <c r="W2" s="581" t="s">
        <v>801</v>
      </c>
      <c r="X2" s="582"/>
      <c r="Y2" s="582"/>
      <c r="Z2" s="1141" t="s">
        <v>895</v>
      </c>
      <c r="AA2" s="1141"/>
      <c r="AB2" s="1141"/>
      <c r="AC2" s="1141"/>
      <c r="AD2" s="1141"/>
      <c r="AE2" s="1141"/>
      <c r="AF2" s="1141"/>
      <c r="AG2" s="1141"/>
      <c r="AH2" s="1141"/>
      <c r="AI2" s="1141"/>
      <c r="AJ2" s="1141"/>
      <c r="AK2" s="1142"/>
      <c r="AL2" s="583" t="s">
        <v>656</v>
      </c>
      <c r="AM2" s="584"/>
      <c r="AN2" s="578"/>
    </row>
    <row r="3" spans="1:53" ht="48" customHeight="1" thickBot="1" x14ac:dyDescent="0.55000000000000004">
      <c r="A3" s="1143" t="s">
        <v>802</v>
      </c>
      <c r="B3" s="1144"/>
      <c r="C3" s="1144"/>
      <c r="D3" s="1144"/>
      <c r="E3" s="1144"/>
      <c r="F3" s="1144"/>
      <c r="G3" s="1144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44"/>
      <c r="S3" s="1144"/>
      <c r="T3" s="1144"/>
      <c r="U3" s="1144"/>
      <c r="V3" s="1145"/>
      <c r="W3" s="585" t="s">
        <v>803</v>
      </c>
      <c r="X3" s="586"/>
      <c r="Y3" s="586"/>
      <c r="Z3" s="1146" t="s">
        <v>344</v>
      </c>
      <c r="AA3" s="1146"/>
      <c r="AB3" s="1146"/>
      <c r="AC3" s="1146"/>
      <c r="AD3" s="1146"/>
      <c r="AE3" s="1147"/>
      <c r="AF3" s="1147"/>
      <c r="AG3" s="1147"/>
      <c r="AH3" s="1147"/>
      <c r="AI3" s="1147"/>
      <c r="AJ3" s="1147"/>
      <c r="AK3" s="1148"/>
      <c r="AL3" s="1149">
        <v>44391</v>
      </c>
      <c r="AM3" s="1150"/>
      <c r="AN3" s="587"/>
    </row>
    <row r="4" spans="1:53" s="593" customFormat="1" ht="13.5" customHeight="1" thickBot="1" x14ac:dyDescent="0.25">
      <c r="A4" s="588"/>
      <c r="B4" s="589"/>
      <c r="C4" s="1175" t="s">
        <v>804</v>
      </c>
      <c r="D4" s="1176"/>
      <c r="E4" s="590"/>
      <c r="F4" s="591"/>
      <c r="G4" s="591" t="s">
        <v>805</v>
      </c>
      <c r="H4" s="1179" t="s">
        <v>806</v>
      </c>
      <c r="I4" s="1180"/>
      <c r="J4" s="590" t="s">
        <v>807</v>
      </c>
      <c r="K4" s="1179" t="s">
        <v>808</v>
      </c>
      <c r="L4" s="1180"/>
      <c r="M4" s="590" t="s">
        <v>807</v>
      </c>
      <c r="N4" s="589"/>
      <c r="O4" s="591"/>
      <c r="P4" s="590"/>
      <c r="Q4" s="590" t="s">
        <v>809</v>
      </c>
      <c r="R4" s="590"/>
      <c r="S4" s="590"/>
      <c r="T4" s="590"/>
      <c r="U4" s="590" t="s">
        <v>810</v>
      </c>
      <c r="V4" s="590" t="s">
        <v>810</v>
      </c>
      <c r="W4" s="592"/>
      <c r="X4" s="1158" t="s">
        <v>811</v>
      </c>
      <c r="Y4" s="1159"/>
      <c r="Z4" s="1159"/>
      <c r="AA4" s="1159"/>
      <c r="AB4" s="1159"/>
      <c r="AC4" s="1160"/>
      <c r="AD4" s="592"/>
      <c r="AE4" s="590"/>
      <c r="AF4" s="1161" t="s">
        <v>812</v>
      </c>
      <c r="AG4" s="1162"/>
      <c r="AH4" s="1163"/>
      <c r="AI4" s="590" t="s">
        <v>813</v>
      </c>
      <c r="AJ4" s="1164" t="s">
        <v>814</v>
      </c>
      <c r="AK4" s="1165"/>
      <c r="AL4" s="1165"/>
      <c r="AM4" s="592" t="s">
        <v>815</v>
      </c>
      <c r="AN4" s="589"/>
      <c r="AO4" s="589"/>
      <c r="AP4" s="589"/>
      <c r="AQ4" s="589"/>
      <c r="AR4" s="589"/>
      <c r="AS4" s="589"/>
      <c r="AT4" s="589"/>
      <c r="AV4" s="1151" t="s">
        <v>816</v>
      </c>
      <c r="AW4" s="1152"/>
      <c r="AX4" s="1152"/>
      <c r="AY4" s="1152"/>
      <c r="AZ4" s="1152"/>
      <c r="BA4" s="1153"/>
    </row>
    <row r="5" spans="1:53" s="593" customFormat="1" ht="11.25" customHeight="1" x14ac:dyDescent="0.2">
      <c r="A5" s="591"/>
      <c r="B5" s="589"/>
      <c r="C5" s="1166"/>
      <c r="D5" s="1177"/>
      <c r="E5" s="590" t="s">
        <v>545</v>
      </c>
      <c r="F5" s="591"/>
      <c r="G5" s="591" t="s">
        <v>817</v>
      </c>
      <c r="H5" s="592" t="s">
        <v>463</v>
      </c>
      <c r="I5" s="594" t="s">
        <v>463</v>
      </c>
      <c r="J5" s="590" t="s">
        <v>818</v>
      </c>
      <c r="K5" s="592" t="s">
        <v>463</v>
      </c>
      <c r="L5" s="595" t="s">
        <v>463</v>
      </c>
      <c r="M5" s="590" t="s">
        <v>818</v>
      </c>
      <c r="N5" s="589" t="s">
        <v>819</v>
      </c>
      <c r="O5" s="591" t="s">
        <v>820</v>
      </c>
      <c r="P5" s="590" t="s">
        <v>821</v>
      </c>
      <c r="Q5" s="590" t="s">
        <v>822</v>
      </c>
      <c r="R5" s="590" t="s">
        <v>823</v>
      </c>
      <c r="S5" s="590" t="s">
        <v>824</v>
      </c>
      <c r="T5" s="590" t="s">
        <v>809</v>
      </c>
      <c r="U5" s="590" t="s">
        <v>825</v>
      </c>
      <c r="V5" s="590" t="s">
        <v>655</v>
      </c>
      <c r="W5" s="590" t="s">
        <v>826</v>
      </c>
      <c r="X5" s="590" t="s">
        <v>827</v>
      </c>
      <c r="Y5" s="590" t="s">
        <v>827</v>
      </c>
      <c r="Z5" s="590" t="s">
        <v>828</v>
      </c>
      <c r="AA5" s="1154" t="s">
        <v>829</v>
      </c>
      <c r="AB5" s="592"/>
      <c r="AC5" s="597"/>
      <c r="AD5" s="596" t="s">
        <v>830</v>
      </c>
      <c r="AE5" s="590" t="s">
        <v>826</v>
      </c>
      <c r="AF5" s="595"/>
      <c r="AG5" s="590"/>
      <c r="AH5" s="590" t="s">
        <v>831</v>
      </c>
      <c r="AI5" s="590" t="s">
        <v>832</v>
      </c>
      <c r="AJ5" s="595"/>
      <c r="AK5" s="591"/>
      <c r="AL5" s="591"/>
      <c r="AM5" s="590" t="s">
        <v>833</v>
      </c>
      <c r="AN5" s="589"/>
      <c r="AO5" s="589"/>
      <c r="AP5" s="589"/>
      <c r="AQ5" s="589"/>
      <c r="AR5" s="589"/>
      <c r="AS5" s="589"/>
      <c r="AT5" s="589"/>
      <c r="AV5" s="1155" t="s">
        <v>834</v>
      </c>
      <c r="AW5" s="1156" t="s">
        <v>834</v>
      </c>
      <c r="AX5" s="1156" t="s">
        <v>834</v>
      </c>
      <c r="AY5" s="1156" t="s">
        <v>834</v>
      </c>
      <c r="AZ5" s="1156" t="s">
        <v>834</v>
      </c>
      <c r="BA5" s="1157" t="s">
        <v>834</v>
      </c>
    </row>
    <row r="6" spans="1:53" s="593" customFormat="1" ht="13.5" customHeight="1" thickBot="1" x14ac:dyDescent="0.25">
      <c r="A6" s="1166" t="s">
        <v>835</v>
      </c>
      <c r="B6" s="1112"/>
      <c r="C6" s="1173"/>
      <c r="D6" s="1178"/>
      <c r="E6" s="590" t="s">
        <v>836</v>
      </c>
      <c r="F6" s="591" t="s">
        <v>837</v>
      </c>
      <c r="G6" s="591" t="s">
        <v>838</v>
      </c>
      <c r="H6" s="590" t="s">
        <v>839</v>
      </c>
      <c r="I6" s="595" t="s">
        <v>840</v>
      </c>
      <c r="J6" s="590" t="s">
        <v>463</v>
      </c>
      <c r="K6" s="590" t="s">
        <v>839</v>
      </c>
      <c r="L6" s="595" t="s">
        <v>840</v>
      </c>
      <c r="M6" s="590" t="s">
        <v>463</v>
      </c>
      <c r="N6" s="589" t="s">
        <v>841</v>
      </c>
      <c r="O6" s="591" t="s">
        <v>842</v>
      </c>
      <c r="P6" s="590" t="s">
        <v>843</v>
      </c>
      <c r="Q6" s="590" t="s">
        <v>844</v>
      </c>
      <c r="R6" s="590" t="s">
        <v>835</v>
      </c>
      <c r="S6" s="590" t="s">
        <v>845</v>
      </c>
      <c r="T6" s="590" t="s">
        <v>846</v>
      </c>
      <c r="U6" s="590" t="s">
        <v>835</v>
      </c>
      <c r="V6" s="590" t="s">
        <v>847</v>
      </c>
      <c r="W6" s="590" t="s">
        <v>848</v>
      </c>
      <c r="X6" s="590" t="s">
        <v>849</v>
      </c>
      <c r="Y6" s="590" t="s">
        <v>850</v>
      </c>
      <c r="Z6" s="590" t="s">
        <v>851</v>
      </c>
      <c r="AA6" s="1154"/>
      <c r="AB6" s="590" t="s">
        <v>852</v>
      </c>
      <c r="AC6" s="1167" t="s">
        <v>853</v>
      </c>
      <c r="AD6" s="599" t="s">
        <v>854</v>
      </c>
      <c r="AE6" s="590" t="s">
        <v>855</v>
      </c>
      <c r="AF6" s="595" t="s">
        <v>856</v>
      </c>
      <c r="AG6" s="590" t="s">
        <v>857</v>
      </c>
      <c r="AH6" s="590" t="s">
        <v>858</v>
      </c>
      <c r="AI6" s="590" t="s">
        <v>859</v>
      </c>
      <c r="AJ6" s="595" t="s">
        <v>860</v>
      </c>
      <c r="AK6" s="591" t="s">
        <v>857</v>
      </c>
      <c r="AL6" s="591" t="s">
        <v>861</v>
      </c>
      <c r="AM6" s="590" t="s">
        <v>862</v>
      </c>
      <c r="AN6" s="589"/>
      <c r="AO6" s="589"/>
      <c r="AP6" s="589"/>
      <c r="AQ6" s="589"/>
      <c r="AR6" s="589"/>
      <c r="AS6" s="589"/>
      <c r="AT6" s="589"/>
      <c r="AV6" s="1155"/>
      <c r="AW6" s="1156"/>
      <c r="AX6" s="1156"/>
      <c r="AY6" s="1156"/>
      <c r="AZ6" s="1156"/>
      <c r="BA6" s="1157"/>
    </row>
    <row r="7" spans="1:53" s="593" customFormat="1" x14ac:dyDescent="0.2">
      <c r="A7" s="1166" t="s">
        <v>863</v>
      </c>
      <c r="B7" s="1168"/>
      <c r="C7" s="1169" t="s">
        <v>839</v>
      </c>
      <c r="D7" s="1171" t="s">
        <v>840</v>
      </c>
      <c r="E7" s="590"/>
      <c r="F7" s="591"/>
      <c r="G7" s="591" t="s">
        <v>864</v>
      </c>
      <c r="H7" s="590" t="s">
        <v>5</v>
      </c>
      <c r="I7" s="595" t="s">
        <v>5</v>
      </c>
      <c r="J7" s="590" t="s">
        <v>839</v>
      </c>
      <c r="K7" s="590" t="s">
        <v>865</v>
      </c>
      <c r="L7" s="595" t="s">
        <v>865</v>
      </c>
      <c r="M7" s="590" t="s">
        <v>840</v>
      </c>
      <c r="N7" s="589" t="s">
        <v>866</v>
      </c>
      <c r="O7" s="591" t="s">
        <v>866</v>
      </c>
      <c r="P7" s="590" t="s">
        <v>9</v>
      </c>
      <c r="Q7" s="590" t="s">
        <v>867</v>
      </c>
      <c r="R7" s="590" t="s">
        <v>845</v>
      </c>
      <c r="S7" s="590"/>
      <c r="T7" s="590" t="s">
        <v>868</v>
      </c>
      <c r="U7" s="590" t="s">
        <v>869</v>
      </c>
      <c r="V7" s="590" t="s">
        <v>869</v>
      </c>
      <c r="W7" s="590" t="s">
        <v>5</v>
      </c>
      <c r="X7" s="590" t="s">
        <v>811</v>
      </c>
      <c r="Y7" s="590" t="s">
        <v>870</v>
      </c>
      <c r="Z7" s="600" t="s">
        <v>869</v>
      </c>
      <c r="AA7" s="1154"/>
      <c r="AB7" s="590" t="s">
        <v>871</v>
      </c>
      <c r="AC7" s="1167"/>
      <c r="AD7" s="599" t="s">
        <v>256</v>
      </c>
      <c r="AE7" s="590" t="s">
        <v>5</v>
      </c>
      <c r="AF7" s="595" t="s">
        <v>871</v>
      </c>
      <c r="AG7" s="590" t="s">
        <v>871</v>
      </c>
      <c r="AH7" s="590" t="s">
        <v>871</v>
      </c>
      <c r="AI7" s="590" t="s">
        <v>869</v>
      </c>
      <c r="AJ7" s="595" t="s">
        <v>872</v>
      </c>
      <c r="AK7" s="591" t="s">
        <v>872</v>
      </c>
      <c r="AL7" s="591" t="s">
        <v>872</v>
      </c>
      <c r="AM7" s="590" t="s">
        <v>9</v>
      </c>
      <c r="AN7" s="589"/>
      <c r="AO7" s="589"/>
      <c r="AP7" s="589"/>
      <c r="AQ7" s="589"/>
      <c r="AR7" s="589"/>
      <c r="AS7" s="589"/>
      <c r="AT7" s="589"/>
      <c r="AV7" s="601">
        <v>0.6</v>
      </c>
      <c r="AW7" s="602">
        <v>0.8</v>
      </c>
      <c r="AX7" s="602">
        <v>1</v>
      </c>
      <c r="AY7" s="602">
        <v>1.2</v>
      </c>
      <c r="AZ7" s="602">
        <v>1.5</v>
      </c>
      <c r="BA7" s="603">
        <v>2</v>
      </c>
    </row>
    <row r="8" spans="1:53" s="593" customFormat="1" ht="13.5" thickBot="1" x14ac:dyDescent="0.25">
      <c r="A8" s="1173">
        <v>1</v>
      </c>
      <c r="B8" s="1174"/>
      <c r="C8" s="1170"/>
      <c r="D8" s="1172"/>
      <c r="E8" s="604">
        <v>4</v>
      </c>
      <c r="F8" s="605">
        <v>5</v>
      </c>
      <c r="G8" s="605">
        <v>6</v>
      </c>
      <c r="H8" s="604">
        <v>7</v>
      </c>
      <c r="I8" s="606">
        <v>8</v>
      </c>
      <c r="J8" s="604">
        <v>9</v>
      </c>
      <c r="K8" s="604">
        <v>10</v>
      </c>
      <c r="L8" s="606">
        <v>11</v>
      </c>
      <c r="M8" s="604">
        <v>12</v>
      </c>
      <c r="N8" s="606">
        <v>13</v>
      </c>
      <c r="O8" s="605">
        <v>14</v>
      </c>
      <c r="P8" s="604">
        <v>15</v>
      </c>
      <c r="Q8" s="604">
        <v>16</v>
      </c>
      <c r="R8" s="604">
        <v>17</v>
      </c>
      <c r="S8" s="604"/>
      <c r="T8" s="604">
        <v>18</v>
      </c>
      <c r="U8" s="604">
        <v>19</v>
      </c>
      <c r="V8" s="604">
        <v>20</v>
      </c>
      <c r="W8" s="604">
        <v>21</v>
      </c>
      <c r="X8" s="604" t="s">
        <v>869</v>
      </c>
      <c r="Y8" s="604" t="s">
        <v>869</v>
      </c>
      <c r="Z8" s="607">
        <v>0.3</v>
      </c>
      <c r="AA8" s="608">
        <v>25</v>
      </c>
      <c r="AB8" s="609">
        <v>26</v>
      </c>
      <c r="AC8" s="598">
        <v>27</v>
      </c>
      <c r="AD8" s="610"/>
      <c r="AE8" s="604">
        <v>28</v>
      </c>
      <c r="AF8" s="606">
        <v>29</v>
      </c>
      <c r="AG8" s="604">
        <v>30</v>
      </c>
      <c r="AH8" s="604">
        <v>31</v>
      </c>
      <c r="AI8" s="604">
        <v>32</v>
      </c>
      <c r="AJ8" s="606">
        <v>33</v>
      </c>
      <c r="AK8" s="605">
        <v>34</v>
      </c>
      <c r="AL8" s="605">
        <v>35</v>
      </c>
      <c r="AM8" s="604">
        <v>36</v>
      </c>
      <c r="AN8" s="589"/>
      <c r="AO8" s="589" t="s">
        <v>873</v>
      </c>
      <c r="AP8" s="589" t="s">
        <v>874</v>
      </c>
      <c r="AQ8" s="589" t="s">
        <v>875</v>
      </c>
      <c r="AR8" s="589" t="s">
        <v>876</v>
      </c>
      <c r="AS8" s="589" t="s">
        <v>877</v>
      </c>
      <c r="AT8" s="589" t="s">
        <v>878</v>
      </c>
      <c r="AV8" s="601" t="s">
        <v>865</v>
      </c>
      <c r="AW8" s="602" t="s">
        <v>865</v>
      </c>
      <c r="AX8" s="602" t="s">
        <v>865</v>
      </c>
      <c r="AY8" s="602" t="s">
        <v>865</v>
      </c>
      <c r="AZ8" s="602" t="s">
        <v>865</v>
      </c>
      <c r="BA8" s="603" t="s">
        <v>865</v>
      </c>
    </row>
    <row r="9" spans="1:53" s="634" customFormat="1" ht="42.75" customHeight="1" x14ac:dyDescent="0.3">
      <c r="A9" s="611"/>
      <c r="B9" s="611">
        <v>1</v>
      </c>
      <c r="C9" s="612"/>
      <c r="D9" s="612"/>
      <c r="E9" s="613" t="s">
        <v>879</v>
      </c>
      <c r="F9" s="614">
        <v>55</v>
      </c>
      <c r="G9" s="615">
        <v>6</v>
      </c>
      <c r="H9" s="616">
        <v>204.91900000000001</v>
      </c>
      <c r="I9" s="616">
        <v>204</v>
      </c>
      <c r="J9" s="617">
        <v>1.8</v>
      </c>
      <c r="K9" s="618">
        <v>203.119</v>
      </c>
      <c r="L9" s="619">
        <v>202.4</v>
      </c>
      <c r="M9" s="620">
        <v>1.6</v>
      </c>
      <c r="N9" s="621">
        <v>1.7000000000000001E-2</v>
      </c>
      <c r="O9" s="618">
        <v>1.2999999999999999E-2</v>
      </c>
      <c r="P9" s="622">
        <v>65</v>
      </c>
      <c r="Q9" s="623">
        <v>120.4</v>
      </c>
      <c r="R9" s="620">
        <v>0.67</v>
      </c>
      <c r="S9" s="624">
        <v>0.67</v>
      </c>
      <c r="T9" s="623">
        <v>334.44</v>
      </c>
      <c r="U9" s="623">
        <v>0.15</v>
      </c>
      <c r="V9" s="625">
        <v>0.15</v>
      </c>
      <c r="W9" s="624">
        <v>0.36</v>
      </c>
      <c r="X9" s="624">
        <v>0.15</v>
      </c>
      <c r="Y9" s="622">
        <v>0.15</v>
      </c>
      <c r="Z9" s="626">
        <v>7.0000000000000007E-2</v>
      </c>
      <c r="AA9" s="627">
        <v>0</v>
      </c>
      <c r="AB9" s="626">
        <v>1.0900000000000001</v>
      </c>
      <c r="AC9" s="628">
        <v>0.13</v>
      </c>
      <c r="AD9" s="628">
        <v>1</v>
      </c>
      <c r="AE9" s="629">
        <v>0</v>
      </c>
      <c r="AF9" s="624">
        <v>0.95</v>
      </c>
      <c r="AG9" s="624">
        <v>1.53</v>
      </c>
      <c r="AH9" s="624">
        <v>0</v>
      </c>
      <c r="AI9" s="618">
        <v>0</v>
      </c>
      <c r="AJ9" s="629">
        <v>20.5</v>
      </c>
      <c r="AK9" s="624">
        <v>0.6</v>
      </c>
      <c r="AL9" s="630">
        <v>21.1</v>
      </c>
      <c r="AM9" s="631">
        <v>0</v>
      </c>
      <c r="AN9" s="632">
        <v>1.2999999999999999E-2</v>
      </c>
      <c r="AO9" s="633">
        <v>0</v>
      </c>
      <c r="AP9" s="633">
        <v>0</v>
      </c>
      <c r="AQ9" s="633">
        <v>0</v>
      </c>
      <c r="AR9" s="633">
        <v>0</v>
      </c>
      <c r="AS9" s="633">
        <v>0</v>
      </c>
      <c r="AT9" s="633">
        <v>0</v>
      </c>
      <c r="AV9" s="635">
        <f t="shared" ref="AV9:BA24" si="0">IF($AE9=AV$7,ROUNDUP($F9,0)*$AD9,0)</f>
        <v>0</v>
      </c>
      <c r="AW9" s="636">
        <f t="shared" si="0"/>
        <v>0</v>
      </c>
      <c r="AX9" s="636">
        <f t="shared" si="0"/>
        <v>0</v>
      </c>
      <c r="AY9" s="636">
        <f t="shared" si="0"/>
        <v>0</v>
      </c>
      <c r="AZ9" s="636">
        <f t="shared" si="0"/>
        <v>0</v>
      </c>
      <c r="BA9" s="637">
        <f t="shared" si="0"/>
        <v>0</v>
      </c>
    </row>
    <row r="10" spans="1:53" s="634" customFormat="1" ht="42" customHeight="1" x14ac:dyDescent="0.3">
      <c r="A10" s="611"/>
      <c r="B10" s="611">
        <v>2</v>
      </c>
      <c r="C10" s="612">
        <v>1</v>
      </c>
      <c r="D10" s="612">
        <v>2</v>
      </c>
      <c r="E10" s="613" t="s">
        <v>879</v>
      </c>
      <c r="F10" s="614">
        <v>60</v>
      </c>
      <c r="G10" s="615">
        <v>6</v>
      </c>
      <c r="H10" s="638">
        <v>204</v>
      </c>
      <c r="I10" s="616">
        <v>203.15</v>
      </c>
      <c r="J10" s="639">
        <v>1.8</v>
      </c>
      <c r="K10" s="618">
        <v>202.2</v>
      </c>
      <c r="L10" s="619">
        <v>201.35</v>
      </c>
      <c r="M10" s="640">
        <v>1.8</v>
      </c>
      <c r="N10" s="621">
        <v>1.4E-2</v>
      </c>
      <c r="O10" s="618">
        <v>1.4E-2</v>
      </c>
      <c r="P10" s="622">
        <v>65</v>
      </c>
      <c r="Q10" s="623">
        <v>120.4</v>
      </c>
      <c r="R10" s="620">
        <v>0.42</v>
      </c>
      <c r="S10" s="624">
        <v>1.0900000000000001</v>
      </c>
      <c r="T10" s="623">
        <v>334.44</v>
      </c>
      <c r="U10" s="623">
        <v>0.09</v>
      </c>
      <c r="V10" s="625">
        <v>0.24</v>
      </c>
      <c r="W10" s="618">
        <v>0.41799999999999998</v>
      </c>
      <c r="X10" s="624">
        <v>0.09</v>
      </c>
      <c r="Y10" s="622">
        <v>0.24</v>
      </c>
      <c r="Z10" s="626">
        <v>0.08</v>
      </c>
      <c r="AA10" s="627">
        <v>2</v>
      </c>
      <c r="AB10" s="626">
        <v>1.1299999999999999</v>
      </c>
      <c r="AC10" s="628">
        <v>0.11</v>
      </c>
      <c r="AD10" s="628">
        <v>1</v>
      </c>
      <c r="AE10" s="629">
        <v>0.8</v>
      </c>
      <c r="AF10" s="624">
        <v>1.05</v>
      </c>
      <c r="AG10" s="624">
        <v>1.75</v>
      </c>
      <c r="AH10" s="624">
        <v>2.7</v>
      </c>
      <c r="AI10" s="618">
        <v>5.2409999999999997</v>
      </c>
      <c r="AJ10" s="624">
        <v>21.1</v>
      </c>
      <c r="AK10" s="624">
        <v>0.56999999999999995</v>
      </c>
      <c r="AL10" s="630">
        <v>21.67</v>
      </c>
      <c r="AM10" s="631">
        <v>0.22</v>
      </c>
      <c r="AN10" s="632">
        <v>1.4E-2</v>
      </c>
      <c r="AO10" s="633">
        <v>0</v>
      </c>
      <c r="AP10" s="633">
        <v>0</v>
      </c>
      <c r="AQ10" s="633">
        <v>60</v>
      </c>
      <c r="AR10" s="633">
        <v>0</v>
      </c>
      <c r="AS10" s="633">
        <v>0</v>
      </c>
      <c r="AT10" s="633">
        <v>0</v>
      </c>
      <c r="AV10" s="635">
        <f t="shared" si="0"/>
        <v>0</v>
      </c>
      <c r="AW10" s="636">
        <f t="shared" si="0"/>
        <v>60</v>
      </c>
      <c r="AX10" s="636">
        <f t="shared" si="0"/>
        <v>0</v>
      </c>
      <c r="AY10" s="636">
        <f t="shared" si="0"/>
        <v>0</v>
      </c>
      <c r="AZ10" s="636">
        <f t="shared" si="0"/>
        <v>0</v>
      </c>
      <c r="BA10" s="637">
        <f t="shared" si="0"/>
        <v>0</v>
      </c>
    </row>
    <row r="11" spans="1:53" s="634" customFormat="1" ht="42" customHeight="1" x14ac:dyDescent="0.3">
      <c r="A11" s="611"/>
      <c r="B11" s="611">
        <v>3</v>
      </c>
      <c r="C11" s="612">
        <v>2</v>
      </c>
      <c r="D11" s="612">
        <v>3</v>
      </c>
      <c r="E11" s="613" t="s">
        <v>879</v>
      </c>
      <c r="F11" s="614">
        <v>61</v>
      </c>
      <c r="G11" s="615">
        <v>6</v>
      </c>
      <c r="H11" s="638">
        <v>203.15</v>
      </c>
      <c r="I11" s="616">
        <v>201.80600000000001</v>
      </c>
      <c r="J11" s="639">
        <v>1.8</v>
      </c>
      <c r="K11" s="618">
        <v>201.35</v>
      </c>
      <c r="L11" s="619">
        <v>200.006</v>
      </c>
      <c r="M11" s="640">
        <v>1.8</v>
      </c>
      <c r="N11" s="621">
        <v>2.1999999999999999E-2</v>
      </c>
      <c r="O11" s="618">
        <v>2.1999999999999999E-2</v>
      </c>
      <c r="P11" s="622">
        <v>65</v>
      </c>
      <c r="Q11" s="623">
        <v>120.4</v>
      </c>
      <c r="R11" s="620">
        <v>0.43</v>
      </c>
      <c r="S11" s="624">
        <v>1.52</v>
      </c>
      <c r="T11" s="623">
        <v>334.44</v>
      </c>
      <c r="U11" s="623">
        <v>0.09</v>
      </c>
      <c r="V11" s="625">
        <v>0.33</v>
      </c>
      <c r="W11" s="618">
        <v>0.432</v>
      </c>
      <c r="X11" s="624">
        <v>0.09</v>
      </c>
      <c r="Y11" s="622">
        <v>0.21</v>
      </c>
      <c r="Z11" s="626">
        <v>0.1</v>
      </c>
      <c r="AA11" s="627">
        <v>4</v>
      </c>
      <c r="AB11" s="626">
        <v>1.42</v>
      </c>
      <c r="AC11" s="628">
        <v>0.11</v>
      </c>
      <c r="AD11" s="628">
        <v>1</v>
      </c>
      <c r="AE11" s="629">
        <v>0.8</v>
      </c>
      <c r="AF11" s="624">
        <v>1.07</v>
      </c>
      <c r="AG11" s="624">
        <v>2.2400000000000002</v>
      </c>
      <c r="AH11" s="624">
        <v>3.38</v>
      </c>
      <c r="AI11" s="618">
        <v>6.57</v>
      </c>
      <c r="AJ11" s="624">
        <v>21.67</v>
      </c>
      <c r="AK11" s="624">
        <v>0.45</v>
      </c>
      <c r="AL11" s="630">
        <v>22.12</v>
      </c>
      <c r="AM11" s="631">
        <v>0.23</v>
      </c>
      <c r="AN11" s="632">
        <v>2.1999999999999999E-2</v>
      </c>
      <c r="AO11" s="633">
        <v>0</v>
      </c>
      <c r="AP11" s="633">
        <v>0</v>
      </c>
      <c r="AQ11" s="633">
        <v>61</v>
      </c>
      <c r="AR11" s="633">
        <v>0</v>
      </c>
      <c r="AS11" s="633">
        <v>0</v>
      </c>
      <c r="AT11" s="633">
        <v>0</v>
      </c>
      <c r="AV11" s="635">
        <f t="shared" si="0"/>
        <v>0</v>
      </c>
      <c r="AW11" s="636">
        <f t="shared" si="0"/>
        <v>61</v>
      </c>
      <c r="AX11" s="636">
        <f t="shared" si="0"/>
        <v>0</v>
      </c>
      <c r="AY11" s="636">
        <f t="shared" si="0"/>
        <v>0</v>
      </c>
      <c r="AZ11" s="636">
        <f t="shared" si="0"/>
        <v>0</v>
      </c>
      <c r="BA11" s="637">
        <f t="shared" si="0"/>
        <v>0</v>
      </c>
    </row>
    <row r="12" spans="1:53" s="634" customFormat="1" ht="46.5" customHeight="1" x14ac:dyDescent="0.3">
      <c r="A12" s="611"/>
      <c r="B12" s="611">
        <v>1</v>
      </c>
      <c r="C12" s="612">
        <v>3</v>
      </c>
      <c r="D12" s="612">
        <v>6</v>
      </c>
      <c r="E12" s="613" t="s">
        <v>880</v>
      </c>
      <c r="F12" s="614">
        <v>70.47</v>
      </c>
      <c r="G12" s="615">
        <v>8</v>
      </c>
      <c r="H12" s="638">
        <v>201.80600000000001</v>
      </c>
      <c r="I12" s="616">
        <v>200.858</v>
      </c>
      <c r="J12" s="639">
        <v>1.8</v>
      </c>
      <c r="K12" s="618">
        <v>200.006</v>
      </c>
      <c r="L12" s="619">
        <v>199.05799999999999</v>
      </c>
      <c r="M12" s="640">
        <v>1.8</v>
      </c>
      <c r="N12" s="621">
        <v>1.2999999999999999E-2</v>
      </c>
      <c r="O12" s="618">
        <v>1.2999999999999999E-2</v>
      </c>
      <c r="P12" s="622">
        <v>65</v>
      </c>
      <c r="Q12" s="623">
        <v>120.4</v>
      </c>
      <c r="R12" s="620">
        <v>0</v>
      </c>
      <c r="S12" s="624">
        <v>1.52</v>
      </c>
      <c r="T12" s="623">
        <v>334.44</v>
      </c>
      <c r="U12" s="623">
        <v>0</v>
      </c>
      <c r="V12" s="625">
        <v>0.33</v>
      </c>
      <c r="W12" s="618">
        <v>0.47699999999999998</v>
      </c>
      <c r="X12" s="624">
        <v>0</v>
      </c>
      <c r="Y12" s="622">
        <v>0</v>
      </c>
      <c r="Z12" s="626">
        <v>7.0000000000000007E-2</v>
      </c>
      <c r="AA12" s="627">
        <v>0</v>
      </c>
      <c r="AB12" s="626">
        <v>1.0900000000000001</v>
      </c>
      <c r="AC12" s="628">
        <v>0</v>
      </c>
      <c r="AD12" s="628">
        <v>1</v>
      </c>
      <c r="AE12" s="629">
        <v>0.8</v>
      </c>
      <c r="AF12" s="624">
        <v>1.1399999999999999</v>
      </c>
      <c r="AG12" s="624">
        <v>1.84</v>
      </c>
      <c r="AH12" s="624">
        <v>2.6</v>
      </c>
      <c r="AI12" s="618">
        <v>5.0510000000000002</v>
      </c>
      <c r="AJ12" s="624">
        <v>22.12</v>
      </c>
      <c r="AK12" s="624">
        <v>0.64</v>
      </c>
      <c r="AL12" s="630">
        <v>22.76</v>
      </c>
      <c r="AM12" s="631">
        <v>0.28000000000000003</v>
      </c>
      <c r="AN12" s="632">
        <v>1.2999999999999999E-2</v>
      </c>
      <c r="AO12" s="633">
        <v>0</v>
      </c>
      <c r="AP12" s="633">
        <v>0</v>
      </c>
      <c r="AQ12" s="633">
        <v>70.47</v>
      </c>
      <c r="AR12" s="633">
        <v>0</v>
      </c>
      <c r="AS12" s="633">
        <v>0</v>
      </c>
      <c r="AT12" s="633">
        <v>0</v>
      </c>
      <c r="AV12" s="635">
        <f t="shared" si="0"/>
        <v>0</v>
      </c>
      <c r="AW12" s="636">
        <f t="shared" si="0"/>
        <v>71</v>
      </c>
      <c r="AX12" s="636">
        <f t="shared" si="0"/>
        <v>0</v>
      </c>
      <c r="AY12" s="636">
        <f t="shared" si="0"/>
        <v>0</v>
      </c>
      <c r="AZ12" s="636">
        <f t="shared" si="0"/>
        <v>0</v>
      </c>
      <c r="BA12" s="637">
        <f t="shared" si="0"/>
        <v>0</v>
      </c>
    </row>
    <row r="13" spans="1:53" s="634" customFormat="1" ht="38.25" customHeight="1" x14ac:dyDescent="0.3">
      <c r="A13" s="611"/>
      <c r="B13" s="611"/>
      <c r="C13" s="612"/>
      <c r="D13" s="612"/>
      <c r="E13" s="641"/>
      <c r="F13" s="614"/>
      <c r="G13" s="615"/>
      <c r="H13" s="638"/>
      <c r="I13" s="616"/>
      <c r="J13" s="622"/>
      <c r="K13" s="618"/>
      <c r="L13" s="619"/>
      <c r="M13" s="620"/>
      <c r="N13" s="621"/>
      <c r="O13" s="618"/>
      <c r="P13" s="622"/>
      <c r="Q13" s="623"/>
      <c r="R13" s="620"/>
      <c r="S13" s="624"/>
      <c r="T13" s="623"/>
      <c r="U13" s="623"/>
      <c r="V13" s="625" t="s">
        <v>545</v>
      </c>
      <c r="W13" s="618"/>
      <c r="X13" s="624"/>
      <c r="Y13" s="622"/>
      <c r="Z13" s="626"/>
      <c r="AA13" s="627"/>
      <c r="AB13" s="626"/>
      <c r="AC13" s="628" t="s">
        <v>545</v>
      </c>
      <c r="AD13" s="628"/>
      <c r="AE13" s="629"/>
      <c r="AF13" s="624"/>
      <c r="AG13" s="624"/>
      <c r="AH13" s="624"/>
      <c r="AI13" s="618"/>
      <c r="AJ13" s="624"/>
      <c r="AK13" s="624"/>
      <c r="AL13" s="630"/>
      <c r="AM13" s="631">
        <v>0</v>
      </c>
      <c r="AN13" s="632"/>
      <c r="AO13" s="633"/>
      <c r="AP13" s="633"/>
      <c r="AQ13" s="633"/>
      <c r="AR13" s="633"/>
      <c r="AS13" s="633"/>
      <c r="AT13" s="633"/>
      <c r="AV13" s="635">
        <f t="shared" si="0"/>
        <v>0</v>
      </c>
      <c r="AW13" s="636">
        <f t="shared" si="0"/>
        <v>0</v>
      </c>
      <c r="AX13" s="636">
        <f t="shared" si="0"/>
        <v>0</v>
      </c>
      <c r="AY13" s="636">
        <f t="shared" si="0"/>
        <v>0</v>
      </c>
      <c r="AZ13" s="636">
        <f t="shared" si="0"/>
        <v>0</v>
      </c>
      <c r="BA13" s="637">
        <f t="shared" si="0"/>
        <v>0</v>
      </c>
    </row>
    <row r="14" spans="1:53" s="634" customFormat="1" ht="48" customHeight="1" x14ac:dyDescent="0.3">
      <c r="A14" s="611"/>
      <c r="B14" s="611">
        <v>1</v>
      </c>
      <c r="C14" s="612"/>
      <c r="D14" s="612"/>
      <c r="E14" s="613" t="s">
        <v>881</v>
      </c>
      <c r="F14" s="614">
        <v>55</v>
      </c>
      <c r="G14" s="615">
        <v>6</v>
      </c>
      <c r="H14" s="616">
        <v>203.989</v>
      </c>
      <c r="I14" s="616">
        <v>202.7</v>
      </c>
      <c r="J14" s="617">
        <v>1.6</v>
      </c>
      <c r="K14" s="618">
        <v>202.38900000000001</v>
      </c>
      <c r="L14" s="619">
        <v>201.1</v>
      </c>
      <c r="M14" s="620">
        <v>1.6</v>
      </c>
      <c r="N14" s="621">
        <v>2.3E-2</v>
      </c>
      <c r="O14" s="618">
        <v>2.3E-2</v>
      </c>
      <c r="P14" s="622">
        <v>65</v>
      </c>
      <c r="Q14" s="623">
        <v>120.4</v>
      </c>
      <c r="R14" s="620">
        <v>1.01</v>
      </c>
      <c r="S14" s="624">
        <v>1.01</v>
      </c>
      <c r="T14" s="623">
        <v>334.44</v>
      </c>
      <c r="U14" s="623">
        <v>0.22</v>
      </c>
      <c r="V14" s="625">
        <v>0.22</v>
      </c>
      <c r="W14" s="618">
        <v>0.36799999999999999</v>
      </c>
      <c r="X14" s="624">
        <v>0.22</v>
      </c>
      <c r="Y14" s="622">
        <v>0.22</v>
      </c>
      <c r="Z14" s="626">
        <v>0.1</v>
      </c>
      <c r="AA14" s="627">
        <v>0</v>
      </c>
      <c r="AB14" s="626">
        <v>1.45</v>
      </c>
      <c r="AC14" s="628">
        <v>0.15</v>
      </c>
      <c r="AD14" s="628">
        <v>1</v>
      </c>
      <c r="AE14" s="629">
        <v>0</v>
      </c>
      <c r="AF14" s="624">
        <v>0.96</v>
      </c>
      <c r="AG14" s="624">
        <v>2.06</v>
      </c>
      <c r="AH14" s="624">
        <v>0</v>
      </c>
      <c r="AI14" s="618">
        <v>0</v>
      </c>
      <c r="AJ14" s="629">
        <v>20.5</v>
      </c>
      <c r="AK14" s="624">
        <v>0.44</v>
      </c>
      <c r="AL14" s="630">
        <v>20.94</v>
      </c>
      <c r="AM14" s="631">
        <v>0</v>
      </c>
      <c r="AN14" s="632">
        <v>2.3E-2</v>
      </c>
      <c r="AO14" s="633">
        <v>0</v>
      </c>
      <c r="AP14" s="633">
        <v>0</v>
      </c>
      <c r="AQ14" s="633">
        <v>0</v>
      </c>
      <c r="AR14" s="633">
        <v>0</v>
      </c>
      <c r="AS14" s="633">
        <v>0</v>
      </c>
      <c r="AT14" s="633">
        <v>0</v>
      </c>
      <c r="AV14" s="635">
        <f t="shared" si="0"/>
        <v>0</v>
      </c>
      <c r="AW14" s="636">
        <f t="shared" si="0"/>
        <v>0</v>
      </c>
      <c r="AX14" s="636">
        <f t="shared" si="0"/>
        <v>0</v>
      </c>
      <c r="AY14" s="636">
        <f t="shared" si="0"/>
        <v>0</v>
      </c>
      <c r="AZ14" s="636">
        <f t="shared" si="0"/>
        <v>0</v>
      </c>
      <c r="BA14" s="637">
        <f t="shared" si="0"/>
        <v>0</v>
      </c>
    </row>
    <row r="15" spans="1:53" s="634" customFormat="1" ht="54" customHeight="1" x14ac:dyDescent="0.3">
      <c r="A15" s="611"/>
      <c r="B15" s="611">
        <v>2</v>
      </c>
      <c r="C15" s="612">
        <v>4</v>
      </c>
      <c r="D15" s="612">
        <v>5</v>
      </c>
      <c r="E15" s="613" t="s">
        <v>881</v>
      </c>
      <c r="F15" s="614">
        <v>60</v>
      </c>
      <c r="G15" s="615">
        <v>6</v>
      </c>
      <c r="H15" s="638">
        <v>202.7</v>
      </c>
      <c r="I15" s="616">
        <v>202.15</v>
      </c>
      <c r="J15" s="639">
        <v>1.8</v>
      </c>
      <c r="K15" s="618">
        <v>200.9</v>
      </c>
      <c r="L15" s="619">
        <v>200.35</v>
      </c>
      <c r="M15" s="640">
        <v>1.8</v>
      </c>
      <c r="N15" s="621">
        <v>8.9999999999999993E-3</v>
      </c>
      <c r="O15" s="618">
        <v>8.9999999999999993E-3</v>
      </c>
      <c r="P15" s="622">
        <v>65</v>
      </c>
      <c r="Q15" s="623">
        <v>120.4</v>
      </c>
      <c r="R15" s="620">
        <v>0.42</v>
      </c>
      <c r="S15" s="624">
        <v>1.43</v>
      </c>
      <c r="T15" s="623">
        <v>334.44</v>
      </c>
      <c r="U15" s="623">
        <v>0.09</v>
      </c>
      <c r="V15" s="625">
        <v>0.31</v>
      </c>
      <c r="W15" s="618">
        <v>0.5</v>
      </c>
      <c r="X15" s="624">
        <v>0.09</v>
      </c>
      <c r="Y15" s="622">
        <v>0.31</v>
      </c>
      <c r="Z15" s="626">
        <v>0.06</v>
      </c>
      <c r="AA15" s="627">
        <v>4</v>
      </c>
      <c r="AB15" s="626">
        <v>0.91</v>
      </c>
      <c r="AC15" s="628">
        <v>0.12</v>
      </c>
      <c r="AD15" s="628">
        <v>1</v>
      </c>
      <c r="AE15" s="629">
        <v>0.8</v>
      </c>
      <c r="AF15" s="624">
        <v>1.18</v>
      </c>
      <c r="AG15" s="624">
        <v>1.58</v>
      </c>
      <c r="AH15" s="624">
        <v>2.16</v>
      </c>
      <c r="AI15" s="618">
        <v>4.202</v>
      </c>
      <c r="AJ15" s="624">
        <v>20.94</v>
      </c>
      <c r="AK15" s="624">
        <v>0.63</v>
      </c>
      <c r="AL15" s="630">
        <v>21.57</v>
      </c>
      <c r="AM15" s="631">
        <v>0.31</v>
      </c>
      <c r="AN15" s="632">
        <v>8.9999999999999993E-3</v>
      </c>
      <c r="AO15" s="633">
        <v>0</v>
      </c>
      <c r="AP15" s="633">
        <v>0</v>
      </c>
      <c r="AQ15" s="633">
        <v>60</v>
      </c>
      <c r="AR15" s="633">
        <v>0</v>
      </c>
      <c r="AS15" s="633">
        <v>0</v>
      </c>
      <c r="AT15" s="633">
        <v>0</v>
      </c>
      <c r="AV15" s="635">
        <f t="shared" si="0"/>
        <v>0</v>
      </c>
      <c r="AW15" s="636">
        <f t="shared" si="0"/>
        <v>60</v>
      </c>
      <c r="AX15" s="636">
        <f t="shared" si="0"/>
        <v>0</v>
      </c>
      <c r="AY15" s="636">
        <f t="shared" si="0"/>
        <v>0</v>
      </c>
      <c r="AZ15" s="636">
        <f t="shared" si="0"/>
        <v>0</v>
      </c>
      <c r="BA15" s="637">
        <f t="shared" si="0"/>
        <v>0</v>
      </c>
    </row>
    <row r="16" spans="1:53" s="634" customFormat="1" ht="54" customHeight="1" x14ac:dyDescent="0.3">
      <c r="A16" s="611"/>
      <c r="B16" s="611">
        <v>3</v>
      </c>
      <c r="C16" s="612">
        <v>5</v>
      </c>
      <c r="D16" s="612">
        <v>6</v>
      </c>
      <c r="E16" s="613" t="s">
        <v>881</v>
      </c>
      <c r="F16" s="614">
        <v>61</v>
      </c>
      <c r="G16" s="615">
        <v>6</v>
      </c>
      <c r="H16" s="638">
        <v>202.15</v>
      </c>
      <c r="I16" s="616">
        <v>200.858</v>
      </c>
      <c r="J16" s="639">
        <v>1.8</v>
      </c>
      <c r="K16" s="618">
        <v>200.35</v>
      </c>
      <c r="L16" s="619">
        <v>199.05799999999999</v>
      </c>
      <c r="M16" s="640">
        <v>1.8</v>
      </c>
      <c r="N16" s="621">
        <v>2.1000000000000001E-2</v>
      </c>
      <c r="O16" s="618">
        <v>2.1000000000000001E-2</v>
      </c>
      <c r="P16" s="622">
        <v>65</v>
      </c>
      <c r="Q16" s="623">
        <v>120.4</v>
      </c>
      <c r="R16" s="620">
        <v>0.43</v>
      </c>
      <c r="S16" s="624">
        <v>1.86</v>
      </c>
      <c r="T16" s="623">
        <v>334.44</v>
      </c>
      <c r="U16" s="623">
        <v>0.09</v>
      </c>
      <c r="V16" s="625">
        <v>0.4</v>
      </c>
      <c r="W16" s="618">
        <v>0.46899999999999997</v>
      </c>
      <c r="X16" s="624">
        <v>0.09</v>
      </c>
      <c r="Y16" s="622">
        <v>0.16</v>
      </c>
      <c r="Z16" s="626">
        <v>0.09</v>
      </c>
      <c r="AA16" s="627">
        <v>3</v>
      </c>
      <c r="AB16" s="626">
        <v>1.39</v>
      </c>
      <c r="AC16" s="628">
        <v>0.11</v>
      </c>
      <c r="AD16" s="628">
        <v>1</v>
      </c>
      <c r="AE16" s="629">
        <v>0.8</v>
      </c>
      <c r="AF16" s="624">
        <v>1.1299999999999999</v>
      </c>
      <c r="AG16" s="624">
        <v>2.31</v>
      </c>
      <c r="AH16" s="624">
        <v>3.3</v>
      </c>
      <c r="AI16" s="618">
        <v>6.4189999999999996</v>
      </c>
      <c r="AJ16" s="624">
        <v>21.57</v>
      </c>
      <c r="AK16" s="624">
        <v>0.44</v>
      </c>
      <c r="AL16" s="630">
        <v>22.01</v>
      </c>
      <c r="AM16" s="631">
        <v>0.27</v>
      </c>
      <c r="AN16" s="632">
        <v>2.1000000000000001E-2</v>
      </c>
      <c r="AO16" s="633">
        <v>0</v>
      </c>
      <c r="AP16" s="633">
        <v>0</v>
      </c>
      <c r="AQ16" s="633">
        <v>61</v>
      </c>
      <c r="AR16" s="633">
        <v>0</v>
      </c>
      <c r="AS16" s="633">
        <v>0</v>
      </c>
      <c r="AT16" s="633">
        <v>0</v>
      </c>
      <c r="AV16" s="635">
        <f t="shared" si="0"/>
        <v>0</v>
      </c>
      <c r="AW16" s="636">
        <f t="shared" si="0"/>
        <v>61</v>
      </c>
      <c r="AX16" s="636">
        <f t="shared" si="0"/>
        <v>0</v>
      </c>
      <c r="AY16" s="636">
        <f t="shared" si="0"/>
        <v>0</v>
      </c>
      <c r="AZ16" s="636">
        <f t="shared" si="0"/>
        <v>0</v>
      </c>
      <c r="BA16" s="637">
        <f t="shared" si="0"/>
        <v>0</v>
      </c>
    </row>
    <row r="17" spans="1:53" s="634" customFormat="1" ht="38.25" customHeight="1" x14ac:dyDescent="0.3">
      <c r="A17" s="611"/>
      <c r="B17" s="611">
        <v>2</v>
      </c>
      <c r="C17" s="612">
        <v>6</v>
      </c>
      <c r="D17" s="612">
        <v>9</v>
      </c>
      <c r="E17" s="613" t="s">
        <v>880</v>
      </c>
      <c r="F17" s="614">
        <v>69.5</v>
      </c>
      <c r="G17" s="615">
        <v>8</v>
      </c>
      <c r="H17" s="638">
        <v>200.858</v>
      </c>
      <c r="I17" s="616">
        <v>199.98</v>
      </c>
      <c r="J17" s="622">
        <v>1.8</v>
      </c>
      <c r="K17" s="618">
        <v>199.05799999999999</v>
      </c>
      <c r="L17" s="619">
        <v>197.98</v>
      </c>
      <c r="M17" s="642">
        <v>2</v>
      </c>
      <c r="N17" s="621">
        <v>1.2999999999999999E-2</v>
      </c>
      <c r="O17" s="618">
        <v>1.6E-2</v>
      </c>
      <c r="P17" s="622">
        <v>65</v>
      </c>
      <c r="Q17" s="623">
        <v>120.4</v>
      </c>
      <c r="R17" s="620">
        <v>0</v>
      </c>
      <c r="S17" s="624">
        <v>3.38</v>
      </c>
      <c r="T17" s="623">
        <v>334.44</v>
      </c>
      <c r="U17" s="623">
        <v>0</v>
      </c>
      <c r="V17" s="625">
        <v>0.73</v>
      </c>
      <c r="W17" s="618">
        <v>0.61799999999999999</v>
      </c>
      <c r="X17" s="624">
        <v>0</v>
      </c>
      <c r="Y17" s="622">
        <v>0</v>
      </c>
      <c r="Z17" s="626">
        <v>0.08</v>
      </c>
      <c r="AA17" s="627">
        <v>0</v>
      </c>
      <c r="AB17" s="626">
        <v>1.21</v>
      </c>
      <c r="AC17" s="628">
        <v>0</v>
      </c>
      <c r="AD17" s="628">
        <v>1</v>
      </c>
      <c r="AE17" s="629">
        <v>0.8</v>
      </c>
      <c r="AF17" s="624">
        <v>1.36</v>
      </c>
      <c r="AG17" s="624">
        <v>2.4300000000000002</v>
      </c>
      <c r="AH17" s="624">
        <v>2.88</v>
      </c>
      <c r="AI17" s="618">
        <v>5.6029999999999998</v>
      </c>
      <c r="AJ17" s="624">
        <v>22.01</v>
      </c>
      <c r="AK17" s="624">
        <v>0.48</v>
      </c>
      <c r="AL17" s="630">
        <v>22.49</v>
      </c>
      <c r="AM17" s="631">
        <v>0.48</v>
      </c>
      <c r="AN17" s="632">
        <v>1.6E-2</v>
      </c>
      <c r="AO17" s="633">
        <v>0</v>
      </c>
      <c r="AP17" s="633">
        <v>0</v>
      </c>
      <c r="AQ17" s="633">
        <v>69.5</v>
      </c>
      <c r="AR17" s="633">
        <v>0</v>
      </c>
      <c r="AS17" s="633">
        <v>0</v>
      </c>
      <c r="AT17" s="633">
        <v>0</v>
      </c>
      <c r="AV17" s="635">
        <f t="shared" si="0"/>
        <v>0</v>
      </c>
      <c r="AW17" s="636">
        <f t="shared" si="0"/>
        <v>70</v>
      </c>
      <c r="AX17" s="636">
        <f t="shared" si="0"/>
        <v>0</v>
      </c>
      <c r="AY17" s="636">
        <f t="shared" si="0"/>
        <v>0</v>
      </c>
      <c r="AZ17" s="636">
        <f t="shared" si="0"/>
        <v>0</v>
      </c>
      <c r="BA17" s="637">
        <f t="shared" si="0"/>
        <v>0</v>
      </c>
    </row>
    <row r="18" spans="1:53" s="634" customFormat="1" ht="38.25" customHeight="1" x14ac:dyDescent="0.3">
      <c r="A18" s="611"/>
      <c r="B18" s="611"/>
      <c r="C18" s="612"/>
      <c r="D18" s="612"/>
      <c r="E18" s="613"/>
      <c r="F18" s="614"/>
      <c r="G18" s="615"/>
      <c r="H18" s="638"/>
      <c r="I18" s="616"/>
      <c r="J18" s="622"/>
      <c r="K18" s="618"/>
      <c r="L18" s="619"/>
      <c r="M18" s="620"/>
      <c r="N18" s="621"/>
      <c r="O18" s="618"/>
      <c r="P18" s="622"/>
      <c r="Q18" s="623"/>
      <c r="R18" s="620"/>
      <c r="S18" s="624"/>
      <c r="T18" s="623"/>
      <c r="U18" s="623"/>
      <c r="V18" s="625" t="s">
        <v>545</v>
      </c>
      <c r="W18" s="618"/>
      <c r="X18" s="624"/>
      <c r="Y18" s="622"/>
      <c r="Z18" s="626"/>
      <c r="AA18" s="627"/>
      <c r="AB18" s="626"/>
      <c r="AC18" s="628" t="s">
        <v>545</v>
      </c>
      <c r="AD18" s="628"/>
      <c r="AE18" s="629"/>
      <c r="AF18" s="624"/>
      <c r="AG18" s="624"/>
      <c r="AH18" s="624"/>
      <c r="AI18" s="618"/>
      <c r="AJ18" s="624"/>
      <c r="AK18" s="624"/>
      <c r="AL18" s="630"/>
      <c r="AM18" s="631">
        <v>0</v>
      </c>
      <c r="AN18" s="632"/>
      <c r="AO18" s="633"/>
      <c r="AP18" s="633"/>
      <c r="AQ18" s="633"/>
      <c r="AR18" s="633"/>
      <c r="AS18" s="633"/>
      <c r="AT18" s="633"/>
      <c r="AV18" s="635">
        <f t="shared" si="0"/>
        <v>0</v>
      </c>
      <c r="AW18" s="636">
        <f t="shared" si="0"/>
        <v>0</v>
      </c>
      <c r="AX18" s="636">
        <f t="shared" si="0"/>
        <v>0</v>
      </c>
      <c r="AY18" s="636">
        <f t="shared" si="0"/>
        <v>0</v>
      </c>
      <c r="AZ18" s="636">
        <f t="shared" si="0"/>
        <v>0</v>
      </c>
      <c r="BA18" s="637">
        <f t="shared" si="0"/>
        <v>0</v>
      </c>
    </row>
    <row r="19" spans="1:53" s="634" customFormat="1" ht="49.5" customHeight="1" x14ac:dyDescent="0.3">
      <c r="A19" s="611"/>
      <c r="B19" s="611">
        <v>1</v>
      </c>
      <c r="C19" s="612"/>
      <c r="D19" s="612"/>
      <c r="E19" s="613" t="s">
        <v>882</v>
      </c>
      <c r="F19" s="614">
        <v>55</v>
      </c>
      <c r="G19" s="615">
        <v>6</v>
      </c>
      <c r="H19" s="616">
        <v>202.989</v>
      </c>
      <c r="I19" s="616">
        <v>201.4</v>
      </c>
      <c r="J19" s="617">
        <v>1.6</v>
      </c>
      <c r="K19" s="618">
        <v>201.38900000000001</v>
      </c>
      <c r="L19" s="619">
        <v>199.8</v>
      </c>
      <c r="M19" s="620">
        <v>1.6</v>
      </c>
      <c r="N19" s="621">
        <v>2.9000000000000001E-2</v>
      </c>
      <c r="O19" s="618">
        <v>2.9000000000000001E-2</v>
      </c>
      <c r="P19" s="622">
        <v>65</v>
      </c>
      <c r="Q19" s="623">
        <v>120.4</v>
      </c>
      <c r="R19" s="620">
        <v>1.1399999999999999</v>
      </c>
      <c r="S19" s="624">
        <v>1.1399999999999999</v>
      </c>
      <c r="T19" s="623">
        <v>334.44</v>
      </c>
      <c r="U19" s="623">
        <v>0.25</v>
      </c>
      <c r="V19" s="625">
        <v>0.25</v>
      </c>
      <c r="W19" s="618">
        <v>0.37</v>
      </c>
      <c r="X19" s="624">
        <v>0.25</v>
      </c>
      <c r="Y19" s="622">
        <v>0.25</v>
      </c>
      <c r="Z19" s="626">
        <v>0.11</v>
      </c>
      <c r="AA19" s="627">
        <v>0</v>
      </c>
      <c r="AB19" s="626">
        <v>1.63</v>
      </c>
      <c r="AC19" s="628">
        <v>0.15</v>
      </c>
      <c r="AD19" s="628">
        <v>1</v>
      </c>
      <c r="AE19" s="629">
        <v>0</v>
      </c>
      <c r="AF19" s="624">
        <v>0.96</v>
      </c>
      <c r="AG19" s="624">
        <v>2.3199999999999998</v>
      </c>
      <c r="AH19" s="624">
        <v>0</v>
      </c>
      <c r="AI19" s="618">
        <v>0</v>
      </c>
      <c r="AJ19" s="629">
        <v>20.5</v>
      </c>
      <c r="AK19" s="624">
        <v>0.4</v>
      </c>
      <c r="AL19" s="630">
        <v>20.9</v>
      </c>
      <c r="AM19" s="631">
        <v>0</v>
      </c>
      <c r="AN19" s="632">
        <v>2.9000000000000001E-2</v>
      </c>
      <c r="AO19" s="633">
        <v>0</v>
      </c>
      <c r="AP19" s="633">
        <v>0</v>
      </c>
      <c r="AQ19" s="633">
        <v>0</v>
      </c>
      <c r="AR19" s="633">
        <v>0</v>
      </c>
      <c r="AS19" s="633">
        <v>0</v>
      </c>
      <c r="AT19" s="633">
        <v>0</v>
      </c>
      <c r="AV19" s="635">
        <f t="shared" si="0"/>
        <v>0</v>
      </c>
      <c r="AW19" s="636">
        <f t="shared" si="0"/>
        <v>0</v>
      </c>
      <c r="AX19" s="636">
        <f t="shared" si="0"/>
        <v>0</v>
      </c>
      <c r="AY19" s="636">
        <f t="shared" si="0"/>
        <v>0</v>
      </c>
      <c r="AZ19" s="636">
        <f t="shared" si="0"/>
        <v>0</v>
      </c>
      <c r="BA19" s="637">
        <f t="shared" si="0"/>
        <v>0</v>
      </c>
    </row>
    <row r="20" spans="1:53" s="634" customFormat="1" ht="48.75" customHeight="1" x14ac:dyDescent="0.3">
      <c r="A20" s="611"/>
      <c r="B20" s="611">
        <v>2</v>
      </c>
      <c r="C20" s="612">
        <v>7</v>
      </c>
      <c r="D20" s="612">
        <v>8</v>
      </c>
      <c r="E20" s="613" t="s">
        <v>882</v>
      </c>
      <c r="F20" s="614">
        <v>60</v>
      </c>
      <c r="G20" s="615">
        <v>6</v>
      </c>
      <c r="H20" s="638">
        <v>201.4</v>
      </c>
      <c r="I20" s="616">
        <v>200.5</v>
      </c>
      <c r="J20" s="639">
        <v>1.8</v>
      </c>
      <c r="K20" s="618">
        <v>199.6</v>
      </c>
      <c r="L20" s="619">
        <v>198.7</v>
      </c>
      <c r="M20" s="640">
        <v>1.8</v>
      </c>
      <c r="N20" s="621">
        <v>1.4999999999999999E-2</v>
      </c>
      <c r="O20" s="618">
        <v>1.4999999999999999E-2</v>
      </c>
      <c r="P20" s="622">
        <v>65</v>
      </c>
      <c r="Q20" s="623">
        <v>120.4</v>
      </c>
      <c r="R20" s="620">
        <v>0.43</v>
      </c>
      <c r="S20" s="624">
        <v>1.57</v>
      </c>
      <c r="T20" s="623">
        <v>334.44</v>
      </c>
      <c r="U20" s="623">
        <v>0.09</v>
      </c>
      <c r="V20" s="625">
        <v>0.34</v>
      </c>
      <c r="W20" s="618">
        <v>0.47</v>
      </c>
      <c r="X20" s="624">
        <v>0.09</v>
      </c>
      <c r="Y20" s="622">
        <v>0.34</v>
      </c>
      <c r="Z20" s="626">
        <v>0.08</v>
      </c>
      <c r="AA20" s="627">
        <v>4</v>
      </c>
      <c r="AB20" s="626">
        <v>1.17</v>
      </c>
      <c r="AC20" s="628">
        <v>0.11</v>
      </c>
      <c r="AD20" s="628">
        <v>1</v>
      </c>
      <c r="AE20" s="629">
        <v>0.8</v>
      </c>
      <c r="AF20" s="624">
        <v>1.1299999999999999</v>
      </c>
      <c r="AG20" s="624">
        <v>1.96</v>
      </c>
      <c r="AH20" s="624">
        <v>2.79</v>
      </c>
      <c r="AI20" s="618">
        <v>5.4249999999999998</v>
      </c>
      <c r="AJ20" s="624">
        <v>20.9</v>
      </c>
      <c r="AK20" s="624">
        <v>0.51</v>
      </c>
      <c r="AL20" s="630">
        <v>21.41</v>
      </c>
      <c r="AM20" s="631">
        <v>0.28000000000000003</v>
      </c>
      <c r="AN20" s="632">
        <v>1.4999999999999999E-2</v>
      </c>
      <c r="AO20" s="633">
        <v>0</v>
      </c>
      <c r="AP20" s="633">
        <v>0</v>
      </c>
      <c r="AQ20" s="633">
        <v>60</v>
      </c>
      <c r="AR20" s="633">
        <v>0</v>
      </c>
      <c r="AS20" s="633">
        <v>0</v>
      </c>
      <c r="AT20" s="633">
        <v>0</v>
      </c>
      <c r="AV20" s="635">
        <f t="shared" si="0"/>
        <v>0</v>
      </c>
      <c r="AW20" s="636">
        <f t="shared" si="0"/>
        <v>60</v>
      </c>
      <c r="AX20" s="636">
        <f t="shared" si="0"/>
        <v>0</v>
      </c>
      <c r="AY20" s="636">
        <f t="shared" si="0"/>
        <v>0</v>
      </c>
      <c r="AZ20" s="636">
        <f t="shared" si="0"/>
        <v>0</v>
      </c>
      <c r="BA20" s="637">
        <f t="shared" si="0"/>
        <v>0</v>
      </c>
    </row>
    <row r="21" spans="1:53" s="634" customFormat="1" ht="48.75" customHeight="1" x14ac:dyDescent="0.3">
      <c r="A21" s="611"/>
      <c r="B21" s="611">
        <v>3</v>
      </c>
      <c r="C21" s="612">
        <v>8</v>
      </c>
      <c r="D21" s="612">
        <v>9</v>
      </c>
      <c r="E21" s="613" t="s">
        <v>882</v>
      </c>
      <c r="F21" s="614">
        <v>61</v>
      </c>
      <c r="G21" s="615">
        <v>6</v>
      </c>
      <c r="H21" s="638">
        <v>200.5</v>
      </c>
      <c r="I21" s="616">
        <v>199.98</v>
      </c>
      <c r="J21" s="639">
        <v>1.8</v>
      </c>
      <c r="K21" s="618">
        <v>198.7</v>
      </c>
      <c r="L21" s="619">
        <v>197.98</v>
      </c>
      <c r="M21" s="642">
        <v>2</v>
      </c>
      <c r="N21" s="621">
        <v>8.9999999999999993E-3</v>
      </c>
      <c r="O21" s="618">
        <v>1.2E-2</v>
      </c>
      <c r="P21" s="622">
        <v>65</v>
      </c>
      <c r="Q21" s="623">
        <v>120.4</v>
      </c>
      <c r="R21" s="620">
        <v>0.52</v>
      </c>
      <c r="S21" s="624">
        <v>2.09</v>
      </c>
      <c r="T21" s="623">
        <v>334.44</v>
      </c>
      <c r="U21" s="623">
        <v>0.11</v>
      </c>
      <c r="V21" s="625">
        <v>0.45</v>
      </c>
      <c r="W21" s="618">
        <v>0.54400000000000004</v>
      </c>
      <c r="X21" s="624">
        <v>0.11</v>
      </c>
      <c r="Y21" s="622">
        <v>0.21</v>
      </c>
      <c r="Z21" s="626">
        <v>7.0000000000000007E-2</v>
      </c>
      <c r="AA21" s="627">
        <v>4</v>
      </c>
      <c r="AB21" s="626">
        <v>1.05</v>
      </c>
      <c r="AC21" s="628">
        <v>0.14000000000000001</v>
      </c>
      <c r="AD21" s="628">
        <v>1</v>
      </c>
      <c r="AE21" s="629">
        <v>0.8</v>
      </c>
      <c r="AF21" s="624">
        <v>1.25</v>
      </c>
      <c r="AG21" s="624">
        <v>1.93</v>
      </c>
      <c r="AH21" s="624">
        <v>2.5</v>
      </c>
      <c r="AI21" s="618">
        <v>4.8520000000000003</v>
      </c>
      <c r="AJ21" s="624">
        <v>21.41</v>
      </c>
      <c r="AK21" s="624">
        <v>0.53</v>
      </c>
      <c r="AL21" s="630">
        <v>21.94</v>
      </c>
      <c r="AM21" s="631">
        <v>0.37</v>
      </c>
      <c r="AN21" s="632">
        <v>1.2E-2</v>
      </c>
      <c r="AO21" s="633">
        <v>0</v>
      </c>
      <c r="AP21" s="633">
        <v>0</v>
      </c>
      <c r="AQ21" s="633">
        <v>61</v>
      </c>
      <c r="AR21" s="633">
        <v>0</v>
      </c>
      <c r="AS21" s="633">
        <v>0</v>
      </c>
      <c r="AT21" s="633">
        <v>0</v>
      </c>
      <c r="AV21" s="635">
        <f t="shared" si="0"/>
        <v>0</v>
      </c>
      <c r="AW21" s="636">
        <f t="shared" si="0"/>
        <v>61</v>
      </c>
      <c r="AX21" s="636">
        <f t="shared" si="0"/>
        <v>0</v>
      </c>
      <c r="AY21" s="636">
        <f t="shared" si="0"/>
        <v>0</v>
      </c>
      <c r="AZ21" s="636">
        <f t="shared" si="0"/>
        <v>0</v>
      </c>
      <c r="BA21" s="637">
        <f t="shared" si="0"/>
        <v>0</v>
      </c>
    </row>
    <row r="22" spans="1:53" s="634" customFormat="1" ht="42.75" customHeight="1" x14ac:dyDescent="0.3">
      <c r="A22" s="611"/>
      <c r="B22" s="611">
        <v>3</v>
      </c>
      <c r="C22" s="612">
        <v>9</v>
      </c>
      <c r="D22" s="612">
        <v>12</v>
      </c>
      <c r="E22" s="613" t="s">
        <v>880</v>
      </c>
      <c r="F22" s="614">
        <v>70.44</v>
      </c>
      <c r="G22" s="615">
        <v>8</v>
      </c>
      <c r="H22" s="638">
        <v>199.98</v>
      </c>
      <c r="I22" s="616">
        <v>199.45</v>
      </c>
      <c r="J22" s="642">
        <v>2</v>
      </c>
      <c r="K22" s="618">
        <v>197.98</v>
      </c>
      <c r="L22" s="619">
        <v>197.35</v>
      </c>
      <c r="M22" s="643">
        <v>2.1</v>
      </c>
      <c r="N22" s="621">
        <v>8.0000000000000002E-3</v>
      </c>
      <c r="O22" s="618">
        <v>8.9999999999999993E-3</v>
      </c>
      <c r="P22" s="622">
        <v>65</v>
      </c>
      <c r="Q22" s="623">
        <v>120.4</v>
      </c>
      <c r="R22" s="620">
        <v>0</v>
      </c>
      <c r="S22" s="624">
        <v>5.47</v>
      </c>
      <c r="T22" s="623">
        <v>334.44</v>
      </c>
      <c r="U22" s="623">
        <v>0</v>
      </c>
      <c r="V22" s="625">
        <v>1.19</v>
      </c>
      <c r="W22" s="618">
        <v>0.82699999999999996</v>
      </c>
      <c r="X22" s="624">
        <v>0</v>
      </c>
      <c r="Y22" s="622">
        <v>0.1</v>
      </c>
      <c r="Z22" s="626">
        <v>0.06</v>
      </c>
      <c r="AA22" s="627">
        <v>2</v>
      </c>
      <c r="AB22" s="626">
        <v>0.91</v>
      </c>
      <c r="AC22" s="628">
        <v>0.01</v>
      </c>
      <c r="AD22" s="628">
        <v>1</v>
      </c>
      <c r="AE22" s="629">
        <v>1</v>
      </c>
      <c r="AF22" s="624">
        <v>1.65</v>
      </c>
      <c r="AG22" s="624">
        <v>2.21</v>
      </c>
      <c r="AH22" s="624">
        <v>2.5099999999999998</v>
      </c>
      <c r="AI22" s="618">
        <v>4.8760000000000003</v>
      </c>
      <c r="AJ22" s="624">
        <v>21.41</v>
      </c>
      <c r="AK22" s="624">
        <v>0.53</v>
      </c>
      <c r="AL22" s="630">
        <v>21.94</v>
      </c>
      <c r="AM22" s="631">
        <v>0.68</v>
      </c>
      <c r="AN22" s="632">
        <v>8.9999999999999993E-3</v>
      </c>
      <c r="AO22" s="633">
        <v>0</v>
      </c>
      <c r="AP22" s="633">
        <v>0</v>
      </c>
      <c r="AQ22" s="633">
        <v>0</v>
      </c>
      <c r="AR22" s="633">
        <v>70.44</v>
      </c>
      <c r="AS22" s="633">
        <v>0</v>
      </c>
      <c r="AT22" s="633">
        <v>0</v>
      </c>
      <c r="AV22" s="635">
        <f t="shared" si="0"/>
        <v>0</v>
      </c>
      <c r="AW22" s="636">
        <f t="shared" si="0"/>
        <v>0</v>
      </c>
      <c r="AX22" s="636">
        <f t="shared" si="0"/>
        <v>71</v>
      </c>
      <c r="AY22" s="636">
        <f t="shared" si="0"/>
        <v>0</v>
      </c>
      <c r="AZ22" s="636">
        <f t="shared" si="0"/>
        <v>0</v>
      </c>
      <c r="BA22" s="637">
        <f t="shared" si="0"/>
        <v>0</v>
      </c>
    </row>
    <row r="23" spans="1:53" s="634" customFormat="1" ht="42" customHeight="1" x14ac:dyDescent="0.3">
      <c r="A23" s="611"/>
      <c r="B23" s="611"/>
      <c r="C23" s="612"/>
      <c r="D23" s="612"/>
      <c r="E23" s="613"/>
      <c r="F23" s="614"/>
      <c r="G23" s="615"/>
      <c r="H23" s="638"/>
      <c r="I23" s="616"/>
      <c r="J23" s="622"/>
      <c r="K23" s="618"/>
      <c r="L23" s="619"/>
      <c r="M23" s="620"/>
      <c r="N23" s="621"/>
      <c r="O23" s="618"/>
      <c r="P23" s="622"/>
      <c r="Q23" s="623"/>
      <c r="R23" s="620"/>
      <c r="S23" s="624"/>
      <c r="T23" s="623"/>
      <c r="U23" s="623"/>
      <c r="V23" s="625" t="s">
        <v>545</v>
      </c>
      <c r="W23" s="618"/>
      <c r="X23" s="624"/>
      <c r="Y23" s="622"/>
      <c r="Z23" s="626"/>
      <c r="AA23" s="627"/>
      <c r="AB23" s="626"/>
      <c r="AC23" s="628" t="s">
        <v>545</v>
      </c>
      <c r="AD23" s="628"/>
      <c r="AE23" s="629"/>
      <c r="AF23" s="624"/>
      <c r="AG23" s="624"/>
      <c r="AH23" s="624"/>
      <c r="AI23" s="618"/>
      <c r="AJ23" s="624"/>
      <c r="AK23" s="624"/>
      <c r="AL23" s="630"/>
      <c r="AM23" s="631">
        <v>0</v>
      </c>
      <c r="AN23" s="632"/>
      <c r="AO23" s="633"/>
      <c r="AP23" s="633"/>
      <c r="AQ23" s="633"/>
      <c r="AR23" s="633"/>
      <c r="AS23" s="633"/>
      <c r="AT23" s="633"/>
      <c r="AV23" s="635">
        <f t="shared" si="0"/>
        <v>0</v>
      </c>
      <c r="AW23" s="636">
        <f t="shared" si="0"/>
        <v>0</v>
      </c>
      <c r="AX23" s="636">
        <f t="shared" si="0"/>
        <v>0</v>
      </c>
      <c r="AY23" s="636">
        <f t="shared" si="0"/>
        <v>0</v>
      </c>
      <c r="AZ23" s="636">
        <f t="shared" si="0"/>
        <v>0</v>
      </c>
      <c r="BA23" s="637">
        <f t="shared" si="0"/>
        <v>0</v>
      </c>
    </row>
    <row r="24" spans="1:53" s="634" customFormat="1" ht="47.25" customHeight="1" x14ac:dyDescent="0.3">
      <c r="A24" s="611"/>
      <c r="B24" s="611">
        <v>1</v>
      </c>
      <c r="C24" s="612"/>
      <c r="D24" s="612"/>
      <c r="E24" s="613" t="s">
        <v>883</v>
      </c>
      <c r="F24" s="614">
        <v>55</v>
      </c>
      <c r="G24" s="615">
        <v>6</v>
      </c>
      <c r="H24" s="616">
        <v>201.34299999999999</v>
      </c>
      <c r="I24" s="616">
        <v>200.45</v>
      </c>
      <c r="J24" s="617">
        <v>1.6</v>
      </c>
      <c r="K24" s="618">
        <v>199.74299999999999</v>
      </c>
      <c r="L24" s="619">
        <v>198.85</v>
      </c>
      <c r="M24" s="620">
        <v>1.6</v>
      </c>
      <c r="N24" s="621">
        <v>1.6E-2</v>
      </c>
      <c r="O24" s="618">
        <v>1.6E-2</v>
      </c>
      <c r="P24" s="622">
        <v>65</v>
      </c>
      <c r="Q24" s="623">
        <v>120.4</v>
      </c>
      <c r="R24" s="620">
        <v>2.06</v>
      </c>
      <c r="S24" s="624">
        <v>2.06</v>
      </c>
      <c r="T24" s="623">
        <v>334.44</v>
      </c>
      <c r="U24" s="623">
        <v>0.45</v>
      </c>
      <c r="V24" s="625">
        <v>0.45</v>
      </c>
      <c r="W24" s="618">
        <v>0.51600000000000001</v>
      </c>
      <c r="X24" s="624">
        <v>0.45</v>
      </c>
      <c r="Y24" s="622">
        <v>0.45</v>
      </c>
      <c r="Z24" s="626">
        <v>0.08</v>
      </c>
      <c r="AA24" s="627"/>
      <c r="AB24" s="626">
        <v>1.21</v>
      </c>
      <c r="AC24" s="628">
        <v>0.2</v>
      </c>
      <c r="AD24" s="628">
        <v>1</v>
      </c>
      <c r="AE24" s="629">
        <v>0</v>
      </c>
      <c r="AF24" s="624">
        <v>1.2</v>
      </c>
      <c r="AG24" s="624">
        <v>2.15</v>
      </c>
      <c r="AH24" s="624">
        <v>0</v>
      </c>
      <c r="AI24" s="618">
        <v>0</v>
      </c>
      <c r="AJ24" s="629">
        <v>20.5</v>
      </c>
      <c r="AK24" s="624">
        <v>0.43</v>
      </c>
      <c r="AL24" s="630">
        <v>20.93</v>
      </c>
      <c r="AM24" s="631">
        <v>0</v>
      </c>
      <c r="AN24" s="632">
        <v>1.6E-2</v>
      </c>
      <c r="AO24" s="633">
        <v>0</v>
      </c>
      <c r="AP24" s="633">
        <v>0</v>
      </c>
      <c r="AQ24" s="633">
        <v>0</v>
      </c>
      <c r="AR24" s="633">
        <v>0</v>
      </c>
      <c r="AS24" s="633">
        <v>0</v>
      </c>
      <c r="AT24" s="633">
        <v>0</v>
      </c>
      <c r="AV24" s="635">
        <f t="shared" si="0"/>
        <v>0</v>
      </c>
      <c r="AW24" s="636">
        <f t="shared" si="0"/>
        <v>0</v>
      </c>
      <c r="AX24" s="636">
        <f t="shared" si="0"/>
        <v>0</v>
      </c>
      <c r="AY24" s="636">
        <f t="shared" si="0"/>
        <v>0</v>
      </c>
      <c r="AZ24" s="636">
        <f t="shared" si="0"/>
        <v>0</v>
      </c>
      <c r="BA24" s="637">
        <f t="shared" si="0"/>
        <v>0</v>
      </c>
    </row>
    <row r="25" spans="1:53" s="634" customFormat="1" ht="46.5" customHeight="1" x14ac:dyDescent="0.3">
      <c r="A25" s="611"/>
      <c r="B25" s="611">
        <v>2</v>
      </c>
      <c r="C25" s="612">
        <v>10</v>
      </c>
      <c r="D25" s="612">
        <v>11</v>
      </c>
      <c r="E25" s="613" t="s">
        <v>883</v>
      </c>
      <c r="F25" s="614">
        <v>60</v>
      </c>
      <c r="G25" s="615">
        <v>6</v>
      </c>
      <c r="H25" s="638">
        <v>200.45</v>
      </c>
      <c r="I25" s="616">
        <v>199.5</v>
      </c>
      <c r="J25" s="622">
        <v>1.8</v>
      </c>
      <c r="K25" s="618">
        <v>198.65</v>
      </c>
      <c r="L25" s="619">
        <v>197.7</v>
      </c>
      <c r="M25" s="620">
        <v>1.8</v>
      </c>
      <c r="N25" s="621">
        <v>1.6E-2</v>
      </c>
      <c r="O25" s="618">
        <v>1.6E-2</v>
      </c>
      <c r="P25" s="622">
        <v>65</v>
      </c>
      <c r="Q25" s="623">
        <v>120.4</v>
      </c>
      <c r="R25" s="620">
        <v>0.42</v>
      </c>
      <c r="S25" s="624">
        <v>2.48</v>
      </c>
      <c r="T25" s="623">
        <v>334.44</v>
      </c>
      <c r="U25" s="623">
        <v>0.09</v>
      </c>
      <c r="V25" s="625">
        <v>0.54</v>
      </c>
      <c r="W25" s="618">
        <v>0.55200000000000005</v>
      </c>
      <c r="X25" s="624">
        <v>0.09</v>
      </c>
      <c r="Y25" s="622">
        <v>0.54</v>
      </c>
      <c r="Z25" s="626">
        <v>0.08</v>
      </c>
      <c r="AA25" s="627">
        <v>4</v>
      </c>
      <c r="AB25" s="626">
        <v>1.21</v>
      </c>
      <c r="AC25" s="628">
        <v>0.11</v>
      </c>
      <c r="AD25" s="628">
        <v>1</v>
      </c>
      <c r="AE25" s="629">
        <v>0.8</v>
      </c>
      <c r="AF25" s="624">
        <v>1.26</v>
      </c>
      <c r="AG25" s="624">
        <v>2.25</v>
      </c>
      <c r="AH25" s="624">
        <v>2.88</v>
      </c>
      <c r="AI25" s="618">
        <v>5.6029999999999998</v>
      </c>
      <c r="AJ25" s="624">
        <v>20.93</v>
      </c>
      <c r="AK25" s="624">
        <v>0.44</v>
      </c>
      <c r="AL25" s="630">
        <v>21.37</v>
      </c>
      <c r="AM25" s="631">
        <v>0.38</v>
      </c>
      <c r="AN25" s="632">
        <v>1.6E-2</v>
      </c>
      <c r="AO25" s="633">
        <v>0</v>
      </c>
      <c r="AP25" s="633">
        <v>0</v>
      </c>
      <c r="AQ25" s="633">
        <v>60</v>
      </c>
      <c r="AR25" s="633">
        <v>0</v>
      </c>
      <c r="AS25" s="633">
        <v>0</v>
      </c>
      <c r="AT25" s="633">
        <v>0</v>
      </c>
      <c r="AV25" s="635">
        <f t="shared" ref="AV25:BA40" si="1">IF($AE25=AV$7,ROUNDUP($F25,0)*$AD25,0)</f>
        <v>0</v>
      </c>
      <c r="AW25" s="636">
        <f t="shared" si="1"/>
        <v>60</v>
      </c>
      <c r="AX25" s="636">
        <f t="shared" si="1"/>
        <v>0</v>
      </c>
      <c r="AY25" s="636">
        <f t="shared" si="1"/>
        <v>0</v>
      </c>
      <c r="AZ25" s="636">
        <f t="shared" si="1"/>
        <v>0</v>
      </c>
      <c r="BA25" s="637">
        <f t="shared" si="1"/>
        <v>0</v>
      </c>
    </row>
    <row r="26" spans="1:53" s="634" customFormat="1" ht="46.5" customHeight="1" x14ac:dyDescent="0.3">
      <c r="A26" s="611"/>
      <c r="B26" s="611">
        <v>3</v>
      </c>
      <c r="C26" s="612">
        <v>11</v>
      </c>
      <c r="D26" s="612">
        <v>12</v>
      </c>
      <c r="E26" s="613" t="s">
        <v>883</v>
      </c>
      <c r="F26" s="614">
        <v>61</v>
      </c>
      <c r="G26" s="615">
        <v>6</v>
      </c>
      <c r="H26" s="638">
        <v>199.5</v>
      </c>
      <c r="I26" s="616">
        <v>199.45</v>
      </c>
      <c r="J26" s="622">
        <v>1.8</v>
      </c>
      <c r="K26" s="618">
        <v>197.7</v>
      </c>
      <c r="L26" s="619">
        <v>197.35</v>
      </c>
      <c r="M26" s="643">
        <v>2.1</v>
      </c>
      <c r="N26" s="621">
        <v>1E-3</v>
      </c>
      <c r="O26" s="618">
        <v>6.0000000000000001E-3</v>
      </c>
      <c r="P26" s="622">
        <v>65</v>
      </c>
      <c r="Q26" s="623">
        <v>120.4</v>
      </c>
      <c r="R26" s="620">
        <v>0.42</v>
      </c>
      <c r="S26" s="624">
        <v>2.9</v>
      </c>
      <c r="T26" s="623">
        <v>334.44</v>
      </c>
      <c r="U26" s="623">
        <v>0.09</v>
      </c>
      <c r="V26" s="625">
        <v>0.63</v>
      </c>
      <c r="W26" s="618">
        <v>0.70299999999999996</v>
      </c>
      <c r="X26" s="624">
        <v>0.09</v>
      </c>
      <c r="Y26" s="622">
        <v>0.39</v>
      </c>
      <c r="Z26" s="626">
        <v>0.05</v>
      </c>
      <c r="AA26" s="627">
        <v>4</v>
      </c>
      <c r="AB26" s="626">
        <v>0.74</v>
      </c>
      <c r="AC26" s="628">
        <v>0.2</v>
      </c>
      <c r="AD26" s="628">
        <v>1</v>
      </c>
      <c r="AE26" s="629">
        <v>0.8</v>
      </c>
      <c r="AF26" s="624">
        <v>1.48</v>
      </c>
      <c r="AG26" s="624">
        <v>1.62</v>
      </c>
      <c r="AH26" s="624">
        <v>1.77</v>
      </c>
      <c r="AI26" s="618">
        <v>3.431</v>
      </c>
      <c r="AJ26" s="624">
        <v>21.37</v>
      </c>
      <c r="AK26" s="624">
        <v>0.63</v>
      </c>
      <c r="AL26" s="630">
        <v>22</v>
      </c>
      <c r="AM26" s="631">
        <v>0.62</v>
      </c>
      <c r="AN26" s="632">
        <v>6.0000000000000001E-3</v>
      </c>
      <c r="AO26" s="633">
        <v>0</v>
      </c>
      <c r="AP26" s="633">
        <v>0</v>
      </c>
      <c r="AQ26" s="633">
        <v>61</v>
      </c>
      <c r="AR26" s="633">
        <v>0</v>
      </c>
      <c r="AS26" s="633">
        <v>0</v>
      </c>
      <c r="AT26" s="633">
        <v>0</v>
      </c>
      <c r="AV26" s="635">
        <f t="shared" si="1"/>
        <v>0</v>
      </c>
      <c r="AW26" s="636">
        <f t="shared" si="1"/>
        <v>61</v>
      </c>
      <c r="AX26" s="636">
        <f t="shared" si="1"/>
        <v>0</v>
      </c>
      <c r="AY26" s="636">
        <f t="shared" si="1"/>
        <v>0</v>
      </c>
      <c r="AZ26" s="636">
        <f t="shared" si="1"/>
        <v>0</v>
      </c>
      <c r="BA26" s="637">
        <f t="shared" si="1"/>
        <v>0</v>
      </c>
    </row>
    <row r="27" spans="1:53" s="634" customFormat="1" ht="38.25" customHeight="1" x14ac:dyDescent="0.3">
      <c r="A27" s="611"/>
      <c r="B27" s="611">
        <v>4</v>
      </c>
      <c r="C27" s="612">
        <v>12</v>
      </c>
      <c r="D27" s="612">
        <v>15</v>
      </c>
      <c r="E27" s="613" t="s">
        <v>880</v>
      </c>
      <c r="F27" s="614">
        <v>70.099999999999994</v>
      </c>
      <c r="G27" s="615">
        <v>8</v>
      </c>
      <c r="H27" s="638">
        <v>199.45</v>
      </c>
      <c r="I27" s="616">
        <v>199.13499999999999</v>
      </c>
      <c r="J27" s="643">
        <v>2.1</v>
      </c>
      <c r="K27" s="618">
        <v>197.35</v>
      </c>
      <c r="L27" s="619">
        <v>196.535</v>
      </c>
      <c r="M27" s="644">
        <v>2.6</v>
      </c>
      <c r="N27" s="621">
        <v>4.0000000000000001E-3</v>
      </c>
      <c r="O27" s="618">
        <v>1.2E-2</v>
      </c>
      <c r="P27" s="622">
        <v>65</v>
      </c>
      <c r="Q27" s="623">
        <v>120.4</v>
      </c>
      <c r="R27" s="620">
        <v>0</v>
      </c>
      <c r="S27" s="624">
        <v>8.3699999999999992</v>
      </c>
      <c r="T27" s="623">
        <v>334.44</v>
      </c>
      <c r="U27" s="623">
        <v>0</v>
      </c>
      <c r="V27" s="625">
        <v>1.82</v>
      </c>
      <c r="W27" s="618">
        <v>0.91900000000000004</v>
      </c>
      <c r="X27" s="624">
        <v>0</v>
      </c>
      <c r="Y27" s="622">
        <v>0.3</v>
      </c>
      <c r="Z27" s="626">
        <v>7.0000000000000007E-2</v>
      </c>
      <c r="AA27" s="627">
        <v>4</v>
      </c>
      <c r="AB27" s="626">
        <v>1.05</v>
      </c>
      <c r="AC27" s="628">
        <v>0.01</v>
      </c>
      <c r="AD27" s="628">
        <v>1</v>
      </c>
      <c r="AE27" s="629">
        <v>1</v>
      </c>
      <c r="AF27" s="624">
        <v>1.77</v>
      </c>
      <c r="AG27" s="624">
        <v>2.74</v>
      </c>
      <c r="AH27" s="624">
        <v>2.9</v>
      </c>
      <c r="AI27" s="618">
        <v>5.6310000000000002</v>
      </c>
      <c r="AJ27" s="624">
        <v>21.37</v>
      </c>
      <c r="AK27" s="624">
        <v>0.43</v>
      </c>
      <c r="AL27" s="630">
        <v>21.8</v>
      </c>
      <c r="AM27" s="631">
        <v>0.84</v>
      </c>
      <c r="AN27" s="632">
        <v>1.2E-2</v>
      </c>
      <c r="AO27" s="633">
        <v>0</v>
      </c>
      <c r="AP27" s="633">
        <v>0</v>
      </c>
      <c r="AQ27" s="633">
        <v>0</v>
      </c>
      <c r="AR27" s="633">
        <v>70.099999999999994</v>
      </c>
      <c r="AS27" s="633">
        <v>0</v>
      </c>
      <c r="AT27" s="633">
        <v>0</v>
      </c>
      <c r="AV27" s="635">
        <f t="shared" si="1"/>
        <v>0</v>
      </c>
      <c r="AW27" s="636">
        <f t="shared" si="1"/>
        <v>0</v>
      </c>
      <c r="AX27" s="636">
        <f t="shared" si="1"/>
        <v>71</v>
      </c>
      <c r="AY27" s="636">
        <f t="shared" si="1"/>
        <v>0</v>
      </c>
      <c r="AZ27" s="636">
        <f t="shared" si="1"/>
        <v>0</v>
      </c>
      <c r="BA27" s="637">
        <f t="shared" si="1"/>
        <v>0</v>
      </c>
    </row>
    <row r="28" spans="1:53" s="634" customFormat="1" ht="38.25" customHeight="1" x14ac:dyDescent="0.3">
      <c r="A28" s="611"/>
      <c r="B28" s="611"/>
      <c r="C28" s="612"/>
      <c r="D28" s="612"/>
      <c r="E28" s="613"/>
      <c r="F28" s="614"/>
      <c r="G28" s="615"/>
      <c r="H28" s="638"/>
      <c r="I28" s="616"/>
      <c r="J28" s="622"/>
      <c r="K28" s="618"/>
      <c r="L28" s="619"/>
      <c r="M28" s="620"/>
      <c r="N28" s="621"/>
      <c r="O28" s="618"/>
      <c r="P28" s="622"/>
      <c r="Q28" s="623"/>
      <c r="R28" s="620"/>
      <c r="S28" s="624"/>
      <c r="T28" s="623"/>
      <c r="U28" s="623"/>
      <c r="V28" s="625"/>
      <c r="W28" s="618"/>
      <c r="X28" s="624"/>
      <c r="Y28" s="622"/>
      <c r="Z28" s="626"/>
      <c r="AA28" s="627"/>
      <c r="AB28" s="626"/>
      <c r="AC28" s="628" t="s">
        <v>545</v>
      </c>
      <c r="AD28" s="628"/>
      <c r="AE28" s="629"/>
      <c r="AF28" s="624"/>
      <c r="AG28" s="624"/>
      <c r="AH28" s="624"/>
      <c r="AI28" s="618"/>
      <c r="AJ28" s="624"/>
      <c r="AK28" s="624"/>
      <c r="AL28" s="630"/>
      <c r="AM28" s="631"/>
      <c r="AN28" s="632"/>
      <c r="AO28" s="633"/>
      <c r="AP28" s="633"/>
      <c r="AQ28" s="633"/>
      <c r="AR28" s="633"/>
      <c r="AS28" s="633"/>
      <c r="AT28" s="633"/>
      <c r="AV28" s="635">
        <f t="shared" si="1"/>
        <v>0</v>
      </c>
      <c r="AW28" s="636">
        <f t="shared" si="1"/>
        <v>0</v>
      </c>
      <c r="AX28" s="636">
        <f t="shared" si="1"/>
        <v>0</v>
      </c>
      <c r="AY28" s="636">
        <f t="shared" si="1"/>
        <v>0</v>
      </c>
      <c r="AZ28" s="636">
        <f t="shared" si="1"/>
        <v>0</v>
      </c>
      <c r="BA28" s="637">
        <f t="shared" si="1"/>
        <v>0</v>
      </c>
    </row>
    <row r="29" spans="1:53" s="634" customFormat="1" ht="55.5" customHeight="1" x14ac:dyDescent="0.3">
      <c r="A29" s="611"/>
      <c r="B29" s="611">
        <v>1</v>
      </c>
      <c r="C29" s="612"/>
      <c r="D29" s="612"/>
      <c r="E29" s="613" t="s">
        <v>884</v>
      </c>
      <c r="F29" s="614">
        <v>55</v>
      </c>
      <c r="G29" s="615">
        <v>6</v>
      </c>
      <c r="H29" s="616">
        <v>200.7</v>
      </c>
      <c r="I29" s="616">
        <v>199.6</v>
      </c>
      <c r="J29" s="617">
        <v>1.8</v>
      </c>
      <c r="K29" s="618">
        <v>198.9</v>
      </c>
      <c r="L29" s="619">
        <v>198</v>
      </c>
      <c r="M29" s="620">
        <v>1.6</v>
      </c>
      <c r="N29" s="621">
        <v>0.02</v>
      </c>
      <c r="O29" s="618">
        <v>1.6E-2</v>
      </c>
      <c r="P29" s="622">
        <v>65</v>
      </c>
      <c r="Q29" s="623">
        <v>120.4</v>
      </c>
      <c r="R29" s="620">
        <v>2.14</v>
      </c>
      <c r="S29" s="624">
        <v>2.14</v>
      </c>
      <c r="T29" s="623">
        <v>334.44</v>
      </c>
      <c r="U29" s="623">
        <v>0.47</v>
      </c>
      <c r="V29" s="625">
        <v>0.47</v>
      </c>
      <c r="W29" s="618">
        <v>0.52400000000000002</v>
      </c>
      <c r="X29" s="624">
        <v>0.47</v>
      </c>
      <c r="Y29" s="622">
        <v>0.47</v>
      </c>
      <c r="Z29" s="626">
        <v>0.08</v>
      </c>
      <c r="AA29" s="627">
        <v>0</v>
      </c>
      <c r="AB29" s="626">
        <v>1.21</v>
      </c>
      <c r="AC29" s="628">
        <v>0.2</v>
      </c>
      <c r="AD29" s="628">
        <v>1</v>
      </c>
      <c r="AE29" s="629">
        <v>0</v>
      </c>
      <c r="AF29" s="624">
        <v>1.22</v>
      </c>
      <c r="AG29" s="624">
        <v>2.1800000000000002</v>
      </c>
      <c r="AH29" s="624">
        <v>0</v>
      </c>
      <c r="AI29" s="618">
        <v>0</v>
      </c>
      <c r="AJ29" s="624">
        <v>0</v>
      </c>
      <c r="AK29" s="624">
        <v>0.42</v>
      </c>
      <c r="AL29" s="630">
        <v>0.42</v>
      </c>
      <c r="AM29" s="631">
        <v>0</v>
      </c>
      <c r="AN29" s="632">
        <v>1.6E-2</v>
      </c>
      <c r="AO29" s="633">
        <v>0</v>
      </c>
      <c r="AP29" s="633">
        <v>0</v>
      </c>
      <c r="AQ29" s="633">
        <v>0</v>
      </c>
      <c r="AR29" s="633">
        <v>0</v>
      </c>
      <c r="AS29" s="633">
        <v>0</v>
      </c>
      <c r="AT29" s="633">
        <v>0</v>
      </c>
      <c r="AV29" s="635">
        <f t="shared" si="1"/>
        <v>0</v>
      </c>
      <c r="AW29" s="636">
        <f t="shared" si="1"/>
        <v>0</v>
      </c>
      <c r="AX29" s="636">
        <f t="shared" si="1"/>
        <v>0</v>
      </c>
      <c r="AY29" s="636">
        <f t="shared" si="1"/>
        <v>0</v>
      </c>
      <c r="AZ29" s="636">
        <f t="shared" si="1"/>
        <v>0</v>
      </c>
      <c r="BA29" s="637">
        <f t="shared" si="1"/>
        <v>0</v>
      </c>
    </row>
    <row r="30" spans="1:53" s="634" customFormat="1" ht="51" customHeight="1" x14ac:dyDescent="0.3">
      <c r="A30" s="611"/>
      <c r="B30" s="611">
        <v>2</v>
      </c>
      <c r="C30" s="612">
        <v>13</v>
      </c>
      <c r="D30" s="612">
        <v>14</v>
      </c>
      <c r="E30" s="613" t="s">
        <v>884</v>
      </c>
      <c r="F30" s="614">
        <v>60</v>
      </c>
      <c r="G30" s="615">
        <v>6</v>
      </c>
      <c r="H30" s="638">
        <v>199.6</v>
      </c>
      <c r="I30" s="616">
        <v>199.18</v>
      </c>
      <c r="J30" s="622">
        <v>1.8</v>
      </c>
      <c r="K30" s="618">
        <v>197.8</v>
      </c>
      <c r="L30" s="619">
        <v>197.38</v>
      </c>
      <c r="M30" s="620">
        <v>1.8</v>
      </c>
      <c r="N30" s="621">
        <v>7.0000000000000001E-3</v>
      </c>
      <c r="O30" s="618">
        <v>7.0000000000000001E-3</v>
      </c>
      <c r="P30" s="622">
        <v>65</v>
      </c>
      <c r="Q30" s="623">
        <v>120.4</v>
      </c>
      <c r="R30" s="620">
        <v>0.44</v>
      </c>
      <c r="S30" s="624">
        <v>2.58</v>
      </c>
      <c r="T30" s="623">
        <v>334.44</v>
      </c>
      <c r="U30" s="623">
        <v>0.1</v>
      </c>
      <c r="V30" s="625">
        <v>0.56000000000000005</v>
      </c>
      <c r="W30" s="618">
        <v>0.65400000000000003</v>
      </c>
      <c r="X30" s="624">
        <v>0.1</v>
      </c>
      <c r="Y30" s="622">
        <v>0.56999999999999995</v>
      </c>
      <c r="Z30" s="626">
        <v>0.05</v>
      </c>
      <c r="AA30" s="627">
        <v>4</v>
      </c>
      <c r="AB30" s="626">
        <v>0.8</v>
      </c>
      <c r="AC30" s="628">
        <v>0.13</v>
      </c>
      <c r="AD30" s="628">
        <v>1</v>
      </c>
      <c r="AE30" s="629">
        <v>0.8</v>
      </c>
      <c r="AF30" s="624">
        <v>1.41</v>
      </c>
      <c r="AG30" s="624">
        <v>1.67</v>
      </c>
      <c r="AH30" s="624">
        <v>1.91</v>
      </c>
      <c r="AI30" s="618">
        <v>3.706</v>
      </c>
      <c r="AJ30" s="624">
        <v>0.42</v>
      </c>
      <c r="AK30" s="624">
        <v>0.6</v>
      </c>
      <c r="AL30" s="630">
        <v>1.02</v>
      </c>
      <c r="AM30" s="631">
        <v>0.53</v>
      </c>
      <c r="AN30" s="632">
        <v>7.0000000000000001E-3</v>
      </c>
      <c r="AO30" s="633">
        <v>0</v>
      </c>
      <c r="AP30" s="633">
        <v>0</v>
      </c>
      <c r="AQ30" s="633">
        <v>60</v>
      </c>
      <c r="AR30" s="633">
        <v>0</v>
      </c>
      <c r="AS30" s="633">
        <v>0</v>
      </c>
      <c r="AT30" s="633">
        <v>0</v>
      </c>
      <c r="AV30" s="635">
        <f t="shared" si="1"/>
        <v>0</v>
      </c>
      <c r="AW30" s="636">
        <f t="shared" si="1"/>
        <v>60</v>
      </c>
      <c r="AX30" s="636">
        <f t="shared" si="1"/>
        <v>0</v>
      </c>
      <c r="AY30" s="636">
        <f t="shared" si="1"/>
        <v>0</v>
      </c>
      <c r="AZ30" s="636">
        <f t="shared" si="1"/>
        <v>0</v>
      </c>
      <c r="BA30" s="637">
        <f t="shared" si="1"/>
        <v>0</v>
      </c>
    </row>
    <row r="31" spans="1:53" s="634" customFormat="1" ht="51" customHeight="1" x14ac:dyDescent="0.3">
      <c r="A31" s="611"/>
      <c r="B31" s="611">
        <v>3</v>
      </c>
      <c r="C31" s="612">
        <v>14</v>
      </c>
      <c r="D31" s="612">
        <v>15</v>
      </c>
      <c r="E31" s="613" t="s">
        <v>884</v>
      </c>
      <c r="F31" s="614">
        <v>61</v>
      </c>
      <c r="G31" s="615">
        <v>6</v>
      </c>
      <c r="H31" s="638">
        <v>199.18</v>
      </c>
      <c r="I31" s="616">
        <v>199.13499999999999</v>
      </c>
      <c r="J31" s="622">
        <v>1.8</v>
      </c>
      <c r="K31" s="618">
        <v>197.38</v>
      </c>
      <c r="L31" s="619">
        <v>196.535</v>
      </c>
      <c r="M31" s="644">
        <v>2.6</v>
      </c>
      <c r="N31" s="621">
        <v>1E-3</v>
      </c>
      <c r="O31" s="618">
        <v>1.4E-2</v>
      </c>
      <c r="P31" s="622">
        <v>65</v>
      </c>
      <c r="Q31" s="623">
        <v>120.4</v>
      </c>
      <c r="R31" s="620">
        <v>0.45</v>
      </c>
      <c r="S31" s="624">
        <v>3.03</v>
      </c>
      <c r="T31" s="623">
        <v>334.44</v>
      </c>
      <c r="U31" s="623">
        <v>0.1</v>
      </c>
      <c r="V31" s="625">
        <v>0.66</v>
      </c>
      <c r="W31" s="618">
        <v>0.61</v>
      </c>
      <c r="X31" s="624">
        <v>0.1</v>
      </c>
      <c r="Y31" s="622">
        <v>0.43</v>
      </c>
      <c r="Z31" s="626">
        <v>0.08</v>
      </c>
      <c r="AA31" s="627">
        <v>4</v>
      </c>
      <c r="AB31" s="626">
        <v>1.1299999999999999</v>
      </c>
      <c r="AC31" s="628">
        <v>0.2</v>
      </c>
      <c r="AD31" s="628">
        <v>1</v>
      </c>
      <c r="AE31" s="629">
        <v>0.8</v>
      </c>
      <c r="AF31" s="624">
        <v>1.35</v>
      </c>
      <c r="AG31" s="624">
        <v>2.25</v>
      </c>
      <c r="AH31" s="624">
        <v>2.7</v>
      </c>
      <c r="AI31" s="618">
        <v>5.2409999999999997</v>
      </c>
      <c r="AJ31" s="624">
        <v>1.02</v>
      </c>
      <c r="AK31" s="624">
        <v>0.45</v>
      </c>
      <c r="AL31" s="630">
        <v>1.47</v>
      </c>
      <c r="AM31" s="631">
        <v>0.47</v>
      </c>
      <c r="AN31" s="632">
        <v>1.4E-2</v>
      </c>
      <c r="AO31" s="633">
        <v>0</v>
      </c>
      <c r="AP31" s="633">
        <v>0</v>
      </c>
      <c r="AQ31" s="633">
        <v>61</v>
      </c>
      <c r="AR31" s="633">
        <v>0</v>
      </c>
      <c r="AS31" s="633">
        <v>0</v>
      </c>
      <c r="AT31" s="633">
        <v>0</v>
      </c>
      <c r="AV31" s="635">
        <f t="shared" si="1"/>
        <v>0</v>
      </c>
      <c r="AW31" s="636">
        <f t="shared" si="1"/>
        <v>61</v>
      </c>
      <c r="AX31" s="636">
        <f t="shared" si="1"/>
        <v>0</v>
      </c>
      <c r="AY31" s="636">
        <f t="shared" si="1"/>
        <v>0</v>
      </c>
      <c r="AZ31" s="636">
        <f t="shared" si="1"/>
        <v>0</v>
      </c>
      <c r="BA31" s="637">
        <f t="shared" si="1"/>
        <v>0</v>
      </c>
    </row>
    <row r="32" spans="1:53" s="634" customFormat="1" ht="38.25" customHeight="1" x14ac:dyDescent="0.3">
      <c r="A32" s="611"/>
      <c r="B32" s="611">
        <v>1</v>
      </c>
      <c r="C32" s="612">
        <v>15</v>
      </c>
      <c r="D32" s="612">
        <v>16</v>
      </c>
      <c r="E32" s="613" t="s">
        <v>885</v>
      </c>
      <c r="F32" s="614">
        <v>59.9</v>
      </c>
      <c r="G32" s="615">
        <v>6</v>
      </c>
      <c r="H32" s="638">
        <v>199.13499999999999</v>
      </c>
      <c r="I32" s="616">
        <v>198.6</v>
      </c>
      <c r="J32" s="645">
        <v>2.6</v>
      </c>
      <c r="K32" s="618">
        <v>196.535</v>
      </c>
      <c r="L32" s="619">
        <v>196.2</v>
      </c>
      <c r="M32" s="620">
        <v>2.4</v>
      </c>
      <c r="N32" s="621">
        <v>8.9999999999999993E-3</v>
      </c>
      <c r="O32" s="618">
        <v>6.0000000000000001E-3</v>
      </c>
      <c r="P32" s="622">
        <v>65</v>
      </c>
      <c r="Q32" s="623">
        <v>120.4</v>
      </c>
      <c r="R32" s="620">
        <v>0</v>
      </c>
      <c r="S32" s="624">
        <v>11.4</v>
      </c>
      <c r="T32" s="623">
        <v>334.44</v>
      </c>
      <c r="U32" s="623">
        <v>0</v>
      </c>
      <c r="V32" s="625">
        <v>1.24</v>
      </c>
      <c r="W32" s="618">
        <v>0.90600000000000003</v>
      </c>
      <c r="X32" s="624">
        <v>0</v>
      </c>
      <c r="Y32" s="622">
        <v>0.19</v>
      </c>
      <c r="Z32" s="626">
        <v>0.05</v>
      </c>
      <c r="AA32" s="627">
        <v>4</v>
      </c>
      <c r="AB32" s="626">
        <v>0.74</v>
      </c>
      <c r="AC32" s="628">
        <v>0.01</v>
      </c>
      <c r="AD32" s="628">
        <v>2</v>
      </c>
      <c r="AE32" s="629">
        <v>1.2</v>
      </c>
      <c r="AF32" s="624">
        <v>1.75</v>
      </c>
      <c r="AG32" s="624">
        <v>1.92</v>
      </c>
      <c r="AH32" s="624">
        <v>2.31</v>
      </c>
      <c r="AI32" s="618">
        <v>4.4960000000000004</v>
      </c>
      <c r="AJ32" s="624">
        <v>1.47</v>
      </c>
      <c r="AK32" s="624">
        <v>0.52</v>
      </c>
      <c r="AL32" s="630">
        <v>1.99</v>
      </c>
      <c r="AM32" s="631">
        <v>0.68</v>
      </c>
      <c r="AN32" s="632">
        <v>6.0000000000000001E-3</v>
      </c>
      <c r="AO32" s="633">
        <v>0</v>
      </c>
      <c r="AP32" s="633">
        <v>0</v>
      </c>
      <c r="AQ32" s="633">
        <v>0</v>
      </c>
      <c r="AR32" s="633">
        <v>0</v>
      </c>
      <c r="AS32" s="633">
        <v>59.9</v>
      </c>
      <c r="AT32" s="633">
        <v>0</v>
      </c>
      <c r="AV32" s="635">
        <f t="shared" si="1"/>
        <v>0</v>
      </c>
      <c r="AW32" s="636">
        <f t="shared" si="1"/>
        <v>0</v>
      </c>
      <c r="AX32" s="636">
        <f t="shared" si="1"/>
        <v>0</v>
      </c>
      <c r="AY32" s="636">
        <f t="shared" si="1"/>
        <v>120</v>
      </c>
      <c r="AZ32" s="636">
        <f t="shared" si="1"/>
        <v>0</v>
      </c>
      <c r="BA32" s="637">
        <f t="shared" si="1"/>
        <v>0</v>
      </c>
    </row>
    <row r="33" spans="1:53" s="634" customFormat="1" ht="42.75" customHeight="1" x14ac:dyDescent="0.3">
      <c r="A33" s="611"/>
      <c r="B33" s="611">
        <v>1</v>
      </c>
      <c r="C33" s="612">
        <v>16</v>
      </c>
      <c r="D33" s="612">
        <v>17</v>
      </c>
      <c r="E33" s="613" t="s">
        <v>886</v>
      </c>
      <c r="F33" s="614">
        <v>76.75</v>
      </c>
      <c r="G33" s="615">
        <v>6</v>
      </c>
      <c r="H33" s="638">
        <v>198.6</v>
      </c>
      <c r="I33" s="616">
        <v>198.328</v>
      </c>
      <c r="J33" s="622">
        <v>2.4</v>
      </c>
      <c r="K33" s="618">
        <v>196.2</v>
      </c>
      <c r="L33" s="619">
        <v>195.72800000000001</v>
      </c>
      <c r="M33" s="620">
        <v>2.6</v>
      </c>
      <c r="N33" s="621">
        <v>4.0000000000000001E-3</v>
      </c>
      <c r="O33" s="618">
        <v>6.0000000000000001E-3</v>
      </c>
      <c r="P33" s="622">
        <v>65</v>
      </c>
      <c r="Q33" s="623">
        <v>120.4</v>
      </c>
      <c r="R33" s="646">
        <v>1.76</v>
      </c>
      <c r="S33" s="624">
        <v>13.16</v>
      </c>
      <c r="T33" s="623">
        <v>334.44</v>
      </c>
      <c r="U33" s="623">
        <v>0.38</v>
      </c>
      <c r="V33" s="625">
        <v>1.43</v>
      </c>
      <c r="W33" s="618">
        <v>0.95599999999999996</v>
      </c>
      <c r="X33" s="624">
        <v>0.38</v>
      </c>
      <c r="Y33" s="622">
        <v>0.38</v>
      </c>
      <c r="Z33" s="626">
        <v>0.05</v>
      </c>
      <c r="AA33" s="627">
        <v>4</v>
      </c>
      <c r="AB33" s="626">
        <v>0.74</v>
      </c>
      <c r="AC33" s="628">
        <v>0.25</v>
      </c>
      <c r="AD33" s="628">
        <v>2</v>
      </c>
      <c r="AE33" s="629">
        <v>1.2</v>
      </c>
      <c r="AF33" s="624">
        <v>1.82</v>
      </c>
      <c r="AG33" s="624">
        <v>1.99</v>
      </c>
      <c r="AH33" s="624">
        <v>2.31</v>
      </c>
      <c r="AI33" s="618">
        <v>4.4960000000000004</v>
      </c>
      <c r="AJ33" s="624">
        <v>1.99</v>
      </c>
      <c r="AK33" s="624">
        <v>0.64</v>
      </c>
      <c r="AL33" s="630">
        <v>2.63</v>
      </c>
      <c r="AM33" s="631">
        <v>0.76</v>
      </c>
      <c r="AN33" s="632">
        <v>6.0000000000000001E-3</v>
      </c>
      <c r="AO33" s="633">
        <v>0</v>
      </c>
      <c r="AP33" s="633">
        <v>0</v>
      </c>
      <c r="AQ33" s="633">
        <v>0</v>
      </c>
      <c r="AR33" s="633">
        <v>0</v>
      </c>
      <c r="AS33" s="633">
        <v>76.75</v>
      </c>
      <c r="AT33" s="633">
        <v>0</v>
      </c>
      <c r="AV33" s="635">
        <f t="shared" si="1"/>
        <v>0</v>
      </c>
      <c r="AW33" s="636">
        <f t="shared" si="1"/>
        <v>0</v>
      </c>
      <c r="AX33" s="636">
        <f t="shared" si="1"/>
        <v>0</v>
      </c>
      <c r="AY33" s="636">
        <f t="shared" si="1"/>
        <v>154</v>
      </c>
      <c r="AZ33" s="636">
        <f t="shared" si="1"/>
        <v>0</v>
      </c>
      <c r="BA33" s="637">
        <f t="shared" si="1"/>
        <v>0</v>
      </c>
    </row>
    <row r="34" spans="1:53" s="634" customFormat="1" ht="46.5" customHeight="1" x14ac:dyDescent="0.3">
      <c r="A34" s="611"/>
      <c r="B34" s="611">
        <v>1</v>
      </c>
      <c r="C34" s="612">
        <v>17</v>
      </c>
      <c r="D34" s="612">
        <v>18</v>
      </c>
      <c r="E34" s="613" t="s">
        <v>887</v>
      </c>
      <c r="F34" s="614">
        <v>46.22</v>
      </c>
      <c r="G34" s="615">
        <v>6</v>
      </c>
      <c r="H34" s="638">
        <v>198.328</v>
      </c>
      <c r="I34" s="616">
        <v>197.62700000000001</v>
      </c>
      <c r="J34" s="622">
        <v>2.6</v>
      </c>
      <c r="K34" s="618">
        <v>195.72800000000001</v>
      </c>
      <c r="L34" s="619">
        <v>195.42699999999999</v>
      </c>
      <c r="M34" s="620">
        <v>2.2000000000000002</v>
      </c>
      <c r="N34" s="621">
        <v>1.4999999999999999E-2</v>
      </c>
      <c r="O34" s="618">
        <v>7.0000000000000001E-3</v>
      </c>
      <c r="P34" s="622">
        <v>65</v>
      </c>
      <c r="Q34" s="623">
        <v>120.4</v>
      </c>
      <c r="R34" s="620">
        <v>0.14000000000000001</v>
      </c>
      <c r="S34" s="624">
        <v>13.3</v>
      </c>
      <c r="T34" s="623">
        <v>334.44</v>
      </c>
      <c r="U34" s="623">
        <v>0.03</v>
      </c>
      <c r="V34" s="625">
        <v>1.45</v>
      </c>
      <c r="W34" s="618">
        <v>0.93400000000000005</v>
      </c>
      <c r="X34" s="624">
        <v>0.03</v>
      </c>
      <c r="Y34" s="622">
        <v>0.17</v>
      </c>
      <c r="Z34" s="626">
        <v>0.05</v>
      </c>
      <c r="AA34" s="627">
        <v>3</v>
      </c>
      <c r="AB34" s="626">
        <v>0.8</v>
      </c>
      <c r="AC34" s="628">
        <v>0.08</v>
      </c>
      <c r="AD34" s="628">
        <v>2</v>
      </c>
      <c r="AE34" s="629">
        <v>1.2</v>
      </c>
      <c r="AF34" s="624">
        <v>1.79</v>
      </c>
      <c r="AG34" s="624">
        <v>2.12</v>
      </c>
      <c r="AH34" s="624">
        <v>2.5</v>
      </c>
      <c r="AI34" s="618">
        <v>4.8559999999999999</v>
      </c>
      <c r="AJ34" s="624">
        <v>2.63</v>
      </c>
      <c r="AK34" s="624">
        <v>0.36</v>
      </c>
      <c r="AL34" s="630">
        <v>2.99</v>
      </c>
      <c r="AM34" s="631">
        <v>0.73</v>
      </c>
      <c r="AN34" s="632">
        <v>7.0000000000000001E-3</v>
      </c>
      <c r="AO34" s="633">
        <v>0</v>
      </c>
      <c r="AP34" s="633">
        <v>0</v>
      </c>
      <c r="AQ34" s="633">
        <v>0</v>
      </c>
      <c r="AR34" s="633">
        <v>0</v>
      </c>
      <c r="AS34" s="633">
        <v>46.22</v>
      </c>
      <c r="AT34" s="633">
        <v>0</v>
      </c>
      <c r="AV34" s="635">
        <f t="shared" si="1"/>
        <v>0</v>
      </c>
      <c r="AW34" s="636">
        <f t="shared" si="1"/>
        <v>0</v>
      </c>
      <c r="AX34" s="636">
        <f t="shared" si="1"/>
        <v>0</v>
      </c>
      <c r="AY34" s="636">
        <f t="shared" si="1"/>
        <v>94</v>
      </c>
      <c r="AZ34" s="636">
        <f t="shared" si="1"/>
        <v>0</v>
      </c>
      <c r="BA34" s="637">
        <f t="shared" si="1"/>
        <v>0</v>
      </c>
    </row>
    <row r="35" spans="1:53" s="634" customFormat="1" ht="45" customHeight="1" x14ac:dyDescent="0.3">
      <c r="A35" s="611"/>
      <c r="B35" s="611">
        <v>2</v>
      </c>
      <c r="C35" s="612">
        <v>18</v>
      </c>
      <c r="D35" s="612">
        <v>19</v>
      </c>
      <c r="E35" s="613" t="s">
        <v>887</v>
      </c>
      <c r="F35" s="614">
        <v>15.23</v>
      </c>
      <c r="G35" s="615">
        <v>6</v>
      </c>
      <c r="H35" s="638">
        <v>197.62700000000001</v>
      </c>
      <c r="I35" s="616">
        <v>197.4</v>
      </c>
      <c r="J35" s="622">
        <v>2.2000000000000002</v>
      </c>
      <c r="K35" s="618">
        <v>195.42699999999999</v>
      </c>
      <c r="L35" s="619">
        <v>195.3</v>
      </c>
      <c r="M35" s="620">
        <v>2.1</v>
      </c>
      <c r="N35" s="621">
        <v>1.4999999999999999E-2</v>
      </c>
      <c r="O35" s="618">
        <v>8.0000000000000002E-3</v>
      </c>
      <c r="P35" s="622">
        <v>65</v>
      </c>
      <c r="Q35" s="623">
        <v>120.4</v>
      </c>
      <c r="R35" s="620">
        <v>0.04</v>
      </c>
      <c r="S35" s="624">
        <v>13.34</v>
      </c>
      <c r="T35" s="623">
        <v>334.44</v>
      </c>
      <c r="U35" s="623">
        <v>0.01</v>
      </c>
      <c r="V35" s="625">
        <v>1.45</v>
      </c>
      <c r="W35" s="618">
        <v>0.91100000000000003</v>
      </c>
      <c r="X35" s="624">
        <v>0.01</v>
      </c>
      <c r="Y35" s="622">
        <v>0.01</v>
      </c>
      <c r="Z35" s="626">
        <v>0.06</v>
      </c>
      <c r="AA35" s="627">
        <v>0</v>
      </c>
      <c r="AB35" s="626">
        <v>0.86</v>
      </c>
      <c r="AC35" s="628">
        <v>0.05</v>
      </c>
      <c r="AD35" s="628">
        <v>2</v>
      </c>
      <c r="AE35" s="629">
        <v>1.2</v>
      </c>
      <c r="AF35" s="624">
        <v>1.76</v>
      </c>
      <c r="AG35" s="624">
        <v>2.2200000000000002</v>
      </c>
      <c r="AH35" s="624">
        <v>2.67</v>
      </c>
      <c r="AI35" s="618">
        <v>5.1909999999999998</v>
      </c>
      <c r="AJ35" s="624">
        <v>2.99</v>
      </c>
      <c r="AK35" s="624">
        <v>0.11</v>
      </c>
      <c r="AL35" s="630">
        <v>3.1</v>
      </c>
      <c r="AM35" s="631">
        <v>0.69</v>
      </c>
      <c r="AN35" s="632">
        <v>8.0000000000000002E-3</v>
      </c>
      <c r="AO35" s="633">
        <v>0</v>
      </c>
      <c r="AP35" s="633">
        <v>0</v>
      </c>
      <c r="AQ35" s="633">
        <v>0</v>
      </c>
      <c r="AR35" s="633">
        <v>0</v>
      </c>
      <c r="AS35" s="633">
        <v>15.23</v>
      </c>
      <c r="AT35" s="633">
        <v>0</v>
      </c>
      <c r="AV35" s="635">
        <f t="shared" si="1"/>
        <v>0</v>
      </c>
      <c r="AW35" s="636">
        <f t="shared" si="1"/>
        <v>0</v>
      </c>
      <c r="AX35" s="636">
        <f t="shared" si="1"/>
        <v>0</v>
      </c>
      <c r="AY35" s="636">
        <f t="shared" si="1"/>
        <v>32</v>
      </c>
      <c r="AZ35" s="636">
        <f t="shared" si="1"/>
        <v>0</v>
      </c>
      <c r="BA35" s="637">
        <f t="shared" si="1"/>
        <v>0</v>
      </c>
    </row>
    <row r="36" spans="1:53" s="634" customFormat="1" ht="45" customHeight="1" x14ac:dyDescent="0.3">
      <c r="A36" s="611"/>
      <c r="B36" s="611">
        <v>3</v>
      </c>
      <c r="C36" s="612">
        <v>19</v>
      </c>
      <c r="D36" s="612">
        <v>20</v>
      </c>
      <c r="E36" s="613" t="s">
        <v>887</v>
      </c>
      <c r="F36" s="614">
        <v>34</v>
      </c>
      <c r="G36" s="615">
        <v>6</v>
      </c>
      <c r="H36" s="638">
        <v>197.4</v>
      </c>
      <c r="I36" s="616">
        <v>197.1</v>
      </c>
      <c r="J36" s="622">
        <v>2.1</v>
      </c>
      <c r="K36" s="618">
        <v>195.3</v>
      </c>
      <c r="L36" s="619">
        <v>195.05</v>
      </c>
      <c r="M36" s="620">
        <v>2.0499999999999998</v>
      </c>
      <c r="N36" s="621">
        <v>8.9999999999999993E-3</v>
      </c>
      <c r="O36" s="618">
        <v>7.0000000000000001E-3</v>
      </c>
      <c r="P36" s="622">
        <v>65</v>
      </c>
      <c r="Q36" s="623">
        <v>120.4</v>
      </c>
      <c r="R36" s="646">
        <v>1.85</v>
      </c>
      <c r="S36" s="624">
        <v>15.19</v>
      </c>
      <c r="T36" s="623">
        <v>334.44</v>
      </c>
      <c r="U36" s="623">
        <v>0.4</v>
      </c>
      <c r="V36" s="625">
        <v>1.65</v>
      </c>
      <c r="W36" s="618">
        <v>0.98</v>
      </c>
      <c r="X36" s="624">
        <v>0.4</v>
      </c>
      <c r="Y36" s="622">
        <v>0.41</v>
      </c>
      <c r="Z36" s="626">
        <v>0.05</v>
      </c>
      <c r="AA36" s="627">
        <v>4</v>
      </c>
      <c r="AB36" s="626">
        <v>0.8</v>
      </c>
      <c r="AC36" s="628">
        <v>0.22</v>
      </c>
      <c r="AD36" s="628">
        <v>2</v>
      </c>
      <c r="AE36" s="629">
        <v>1.2</v>
      </c>
      <c r="AF36" s="624">
        <v>1.85</v>
      </c>
      <c r="AG36" s="624">
        <v>2.1800000000000002</v>
      </c>
      <c r="AH36" s="624">
        <v>2.5</v>
      </c>
      <c r="AI36" s="618">
        <v>4.8559999999999999</v>
      </c>
      <c r="AJ36" s="624">
        <v>3.1</v>
      </c>
      <c r="AK36" s="624">
        <v>0.26</v>
      </c>
      <c r="AL36" s="630">
        <v>3.36</v>
      </c>
      <c r="AM36" s="631">
        <v>0.8</v>
      </c>
      <c r="AN36" s="632">
        <v>7.0000000000000001E-3</v>
      </c>
      <c r="AO36" s="633">
        <v>0</v>
      </c>
      <c r="AP36" s="633">
        <v>0</v>
      </c>
      <c r="AQ36" s="633">
        <v>0</v>
      </c>
      <c r="AR36" s="633">
        <v>0</v>
      </c>
      <c r="AS36" s="633">
        <v>34</v>
      </c>
      <c r="AT36" s="633">
        <v>0</v>
      </c>
      <c r="AV36" s="635">
        <f t="shared" si="1"/>
        <v>0</v>
      </c>
      <c r="AW36" s="636">
        <f t="shared" si="1"/>
        <v>0</v>
      </c>
      <c r="AX36" s="636">
        <f t="shared" si="1"/>
        <v>0</v>
      </c>
      <c r="AY36" s="636">
        <f t="shared" si="1"/>
        <v>68</v>
      </c>
      <c r="AZ36" s="636">
        <f t="shared" si="1"/>
        <v>0</v>
      </c>
      <c r="BA36" s="637">
        <f t="shared" si="1"/>
        <v>0</v>
      </c>
    </row>
    <row r="37" spans="1:53" s="634" customFormat="1" ht="46.5" customHeight="1" x14ac:dyDescent="0.3">
      <c r="A37" s="611"/>
      <c r="B37" s="611">
        <v>4</v>
      </c>
      <c r="C37" s="612">
        <v>20</v>
      </c>
      <c r="D37" s="612">
        <v>21</v>
      </c>
      <c r="E37" s="613" t="s">
        <v>887</v>
      </c>
      <c r="F37" s="614">
        <v>50</v>
      </c>
      <c r="G37" s="615">
        <v>6</v>
      </c>
      <c r="H37" s="638">
        <v>197.1</v>
      </c>
      <c r="I37" s="616">
        <v>196.63300000000001</v>
      </c>
      <c r="J37" s="622">
        <v>2.0499999999999998</v>
      </c>
      <c r="K37" s="618">
        <v>195.05</v>
      </c>
      <c r="L37" s="619">
        <v>194.63300000000001</v>
      </c>
      <c r="M37" s="620">
        <v>2</v>
      </c>
      <c r="N37" s="621">
        <v>8.9999999999999993E-3</v>
      </c>
      <c r="O37" s="618">
        <v>8.0000000000000002E-3</v>
      </c>
      <c r="P37" s="622">
        <v>65</v>
      </c>
      <c r="Q37" s="623">
        <v>120.4</v>
      </c>
      <c r="R37" s="620">
        <v>0.13</v>
      </c>
      <c r="S37" s="624">
        <v>15.32</v>
      </c>
      <c r="T37" s="623">
        <v>334.44</v>
      </c>
      <c r="U37" s="623">
        <v>0.03</v>
      </c>
      <c r="V37" s="625">
        <v>1.67</v>
      </c>
      <c r="W37" s="618">
        <v>0.96</v>
      </c>
      <c r="X37" s="624">
        <v>0.03</v>
      </c>
      <c r="Y37" s="622">
        <v>0.2</v>
      </c>
      <c r="Z37" s="626">
        <v>0.06</v>
      </c>
      <c r="AA37" s="627">
        <v>4</v>
      </c>
      <c r="AB37" s="626">
        <v>0.86</v>
      </c>
      <c r="AC37" s="628">
        <v>0.08</v>
      </c>
      <c r="AD37" s="628">
        <v>2</v>
      </c>
      <c r="AE37" s="629">
        <v>1.2</v>
      </c>
      <c r="AF37" s="624">
        <v>1.82</v>
      </c>
      <c r="AG37" s="624">
        <v>2.2999999999999998</v>
      </c>
      <c r="AH37" s="624">
        <v>2.67</v>
      </c>
      <c r="AI37" s="618">
        <v>5.1909999999999998</v>
      </c>
      <c r="AJ37" s="624">
        <v>3.36</v>
      </c>
      <c r="AK37" s="624">
        <v>0.36</v>
      </c>
      <c r="AL37" s="630">
        <v>3.72</v>
      </c>
      <c r="AM37" s="631">
        <v>0.77</v>
      </c>
      <c r="AN37" s="632">
        <v>8.0000000000000002E-3</v>
      </c>
      <c r="AO37" s="633">
        <v>0</v>
      </c>
      <c r="AP37" s="633">
        <v>0</v>
      </c>
      <c r="AQ37" s="633">
        <v>0</v>
      </c>
      <c r="AR37" s="633">
        <v>0</v>
      </c>
      <c r="AS37" s="633">
        <v>50</v>
      </c>
      <c r="AT37" s="633">
        <v>0</v>
      </c>
      <c r="AV37" s="635">
        <f t="shared" si="1"/>
        <v>0</v>
      </c>
      <c r="AW37" s="636">
        <f t="shared" si="1"/>
        <v>0</v>
      </c>
      <c r="AX37" s="636">
        <f t="shared" si="1"/>
        <v>0</v>
      </c>
      <c r="AY37" s="636">
        <f t="shared" si="1"/>
        <v>100</v>
      </c>
      <c r="AZ37" s="636">
        <f t="shared" si="1"/>
        <v>0</v>
      </c>
      <c r="BA37" s="637">
        <f t="shared" si="1"/>
        <v>0</v>
      </c>
    </row>
    <row r="38" spans="1:53" s="634" customFormat="1" ht="47.25" customHeight="1" x14ac:dyDescent="0.3">
      <c r="A38" s="611"/>
      <c r="B38" s="611">
        <v>5</v>
      </c>
      <c r="C38" s="612">
        <v>21</v>
      </c>
      <c r="D38" s="612">
        <v>22</v>
      </c>
      <c r="E38" s="613" t="s">
        <v>887</v>
      </c>
      <c r="F38" s="614">
        <v>49.2</v>
      </c>
      <c r="G38" s="615">
        <v>6</v>
      </c>
      <c r="H38" s="638">
        <v>196.63300000000001</v>
      </c>
      <c r="I38" s="616">
        <v>195.42599999999999</v>
      </c>
      <c r="J38" s="622">
        <v>2</v>
      </c>
      <c r="K38" s="618">
        <v>194.63300000000001</v>
      </c>
      <c r="L38" s="619">
        <v>193.42599999999999</v>
      </c>
      <c r="M38" s="620">
        <v>2</v>
      </c>
      <c r="N38" s="621">
        <v>2.5000000000000001E-2</v>
      </c>
      <c r="O38" s="618">
        <v>2.5000000000000001E-2</v>
      </c>
      <c r="P38" s="622">
        <v>65</v>
      </c>
      <c r="Q38" s="623">
        <v>120.4</v>
      </c>
      <c r="R38" s="620">
        <v>0</v>
      </c>
      <c r="S38" s="624">
        <v>15.32</v>
      </c>
      <c r="T38" s="623">
        <v>334.44</v>
      </c>
      <c r="U38" s="623">
        <v>0</v>
      </c>
      <c r="V38" s="625">
        <v>1.67</v>
      </c>
      <c r="W38" s="618">
        <v>0.77600000000000002</v>
      </c>
      <c r="X38" s="624">
        <v>0</v>
      </c>
      <c r="Y38" s="622">
        <v>0</v>
      </c>
      <c r="Z38" s="626">
        <v>0.1</v>
      </c>
      <c r="AA38" s="627">
        <v>0</v>
      </c>
      <c r="AB38" s="626">
        <v>1.51</v>
      </c>
      <c r="AC38" s="628">
        <v>0</v>
      </c>
      <c r="AD38" s="628">
        <v>2</v>
      </c>
      <c r="AE38" s="629">
        <v>1.2</v>
      </c>
      <c r="AF38" s="624">
        <v>1.58</v>
      </c>
      <c r="AG38" s="624">
        <v>3.53</v>
      </c>
      <c r="AH38" s="624">
        <v>4.72</v>
      </c>
      <c r="AI38" s="618">
        <v>9.1769999999999996</v>
      </c>
      <c r="AJ38" s="624">
        <v>3.72</v>
      </c>
      <c r="AK38" s="624">
        <v>0.23</v>
      </c>
      <c r="AL38" s="630">
        <v>3.95</v>
      </c>
      <c r="AM38" s="631">
        <v>0.5</v>
      </c>
      <c r="AN38" s="632">
        <v>2.5000000000000001E-2</v>
      </c>
      <c r="AO38" s="633">
        <v>0</v>
      </c>
      <c r="AP38" s="633">
        <v>0</v>
      </c>
      <c r="AQ38" s="633">
        <v>0</v>
      </c>
      <c r="AR38" s="633">
        <v>0</v>
      </c>
      <c r="AS38" s="633">
        <v>49.2</v>
      </c>
      <c r="AT38" s="633">
        <v>0</v>
      </c>
      <c r="AV38" s="635">
        <f t="shared" si="1"/>
        <v>0</v>
      </c>
      <c r="AW38" s="636">
        <f t="shared" si="1"/>
        <v>0</v>
      </c>
      <c r="AX38" s="636">
        <f t="shared" si="1"/>
        <v>0</v>
      </c>
      <c r="AY38" s="636">
        <f t="shared" si="1"/>
        <v>100</v>
      </c>
      <c r="AZ38" s="636">
        <f t="shared" si="1"/>
        <v>0</v>
      </c>
      <c r="BA38" s="637">
        <f t="shared" si="1"/>
        <v>0</v>
      </c>
    </row>
    <row r="39" spans="1:53" s="634" customFormat="1" ht="38.25" customHeight="1" x14ac:dyDescent="0.3">
      <c r="A39" s="611"/>
      <c r="B39" s="611">
        <v>6</v>
      </c>
      <c r="C39" s="612">
        <v>22</v>
      </c>
      <c r="D39" s="612" t="s">
        <v>888</v>
      </c>
      <c r="E39" s="613" t="s">
        <v>889</v>
      </c>
      <c r="F39" s="614">
        <v>40</v>
      </c>
      <c r="G39" s="615">
        <v>6</v>
      </c>
      <c r="H39" s="638">
        <v>195.42599999999999</v>
      </c>
      <c r="I39" s="647">
        <v>195.12799999999999</v>
      </c>
      <c r="J39" s="622">
        <v>2</v>
      </c>
      <c r="K39" s="618">
        <v>193.42599999999999</v>
      </c>
      <c r="L39" s="619">
        <v>192.828</v>
      </c>
      <c r="M39" s="620">
        <v>2.2999999999999998</v>
      </c>
      <c r="N39" s="621">
        <v>7.0000000000000001E-3</v>
      </c>
      <c r="O39" s="618">
        <v>1.4999999999999999E-2</v>
      </c>
      <c r="P39" s="622">
        <v>65</v>
      </c>
      <c r="Q39" s="623">
        <v>120.4</v>
      </c>
      <c r="R39" s="620">
        <v>0</v>
      </c>
      <c r="S39" s="624">
        <v>28.62</v>
      </c>
      <c r="T39" s="623">
        <v>334.44</v>
      </c>
      <c r="U39" s="623">
        <v>0</v>
      </c>
      <c r="V39" s="625">
        <v>3.11</v>
      </c>
      <c r="W39" s="618">
        <v>1.0780000000000001</v>
      </c>
      <c r="X39" s="624">
        <v>0</v>
      </c>
      <c r="Y39" s="622">
        <v>0</v>
      </c>
      <c r="Z39" s="626">
        <v>0.08</v>
      </c>
      <c r="AA39" s="627">
        <v>0</v>
      </c>
      <c r="AB39" s="626">
        <v>1.17</v>
      </c>
      <c r="AC39" s="628">
        <v>0.01</v>
      </c>
      <c r="AD39" s="628">
        <v>2</v>
      </c>
      <c r="AE39" s="629">
        <v>1.2</v>
      </c>
      <c r="AF39" s="624">
        <v>1.97</v>
      </c>
      <c r="AG39" s="624">
        <v>3.41</v>
      </c>
      <c r="AH39" s="624">
        <v>3.66</v>
      </c>
      <c r="AI39" s="618">
        <v>7.109</v>
      </c>
      <c r="AJ39" s="624">
        <v>3.95</v>
      </c>
      <c r="AK39" s="624">
        <v>0.2</v>
      </c>
      <c r="AL39" s="630">
        <v>4.1500000000000004</v>
      </c>
      <c r="AM39" s="631">
        <v>0.97</v>
      </c>
      <c r="AN39" s="632">
        <v>1.4999999999999999E-2</v>
      </c>
      <c r="AO39" s="633">
        <v>0</v>
      </c>
      <c r="AP39" s="633">
        <v>0</v>
      </c>
      <c r="AQ39" s="633">
        <v>0</v>
      </c>
      <c r="AR39" s="633">
        <v>0</v>
      </c>
      <c r="AS39" s="633">
        <v>40</v>
      </c>
      <c r="AT39" s="633">
        <v>0</v>
      </c>
      <c r="AV39" s="635">
        <f t="shared" si="1"/>
        <v>0</v>
      </c>
      <c r="AW39" s="636">
        <f t="shared" si="1"/>
        <v>0</v>
      </c>
      <c r="AX39" s="636">
        <f t="shared" si="1"/>
        <v>0</v>
      </c>
      <c r="AY39" s="636">
        <f t="shared" si="1"/>
        <v>80</v>
      </c>
      <c r="AZ39" s="636">
        <f t="shared" si="1"/>
        <v>0</v>
      </c>
      <c r="BA39" s="637">
        <f t="shared" si="1"/>
        <v>0</v>
      </c>
    </row>
    <row r="40" spans="1:53" s="634" customFormat="1" ht="42.75" customHeight="1" x14ac:dyDescent="0.3">
      <c r="A40" s="611"/>
      <c r="B40" s="611"/>
      <c r="C40" s="612"/>
      <c r="D40" s="612"/>
      <c r="E40" s="613"/>
      <c r="F40" s="614"/>
      <c r="G40" s="615" t="s">
        <v>545</v>
      </c>
      <c r="H40" s="638" t="s">
        <v>545</v>
      </c>
      <c r="I40" s="616"/>
      <c r="J40" s="622" t="s">
        <v>545</v>
      </c>
      <c r="K40" s="618" t="s">
        <v>545</v>
      </c>
      <c r="L40" s="619" t="s">
        <v>545</v>
      </c>
      <c r="M40" s="620"/>
      <c r="N40" s="621" t="s">
        <v>545</v>
      </c>
      <c r="O40" s="618" t="s">
        <v>545</v>
      </c>
      <c r="P40" s="622" t="s">
        <v>545</v>
      </c>
      <c r="Q40" s="623" t="s">
        <v>545</v>
      </c>
      <c r="R40" s="620"/>
      <c r="S40" s="624" t="s">
        <v>545</v>
      </c>
      <c r="T40" s="623" t="s">
        <v>545</v>
      </c>
      <c r="U40" s="623" t="s">
        <v>545</v>
      </c>
      <c r="V40" s="625" t="s">
        <v>545</v>
      </c>
      <c r="W40" s="618" t="s">
        <v>545</v>
      </c>
      <c r="X40" s="624" t="s">
        <v>545</v>
      </c>
      <c r="Y40" s="622" t="s">
        <v>545</v>
      </c>
      <c r="Z40" s="626" t="s">
        <v>545</v>
      </c>
      <c r="AA40" s="627">
        <v>0</v>
      </c>
      <c r="AB40" s="626" t="s">
        <v>545</v>
      </c>
      <c r="AC40" s="628" t="s">
        <v>545</v>
      </c>
      <c r="AD40" s="628"/>
      <c r="AE40" s="629" t="s">
        <v>575</v>
      </c>
      <c r="AF40" s="624" t="s">
        <v>545</v>
      </c>
      <c r="AG40" s="624" t="s">
        <v>545</v>
      </c>
      <c r="AH40" s="624" t="s">
        <v>545</v>
      </c>
      <c r="AI40" s="618" t="s">
        <v>545</v>
      </c>
      <c r="AJ40" s="624" t="s">
        <v>545</v>
      </c>
      <c r="AK40" s="624" t="s">
        <v>545</v>
      </c>
      <c r="AL40" s="630" t="s">
        <v>545</v>
      </c>
      <c r="AM40" s="631">
        <v>0</v>
      </c>
      <c r="AN40" s="632" t="s">
        <v>545</v>
      </c>
      <c r="AO40" s="633">
        <v>0</v>
      </c>
      <c r="AP40" s="633">
        <v>0</v>
      </c>
      <c r="AQ40" s="633">
        <v>0</v>
      </c>
      <c r="AR40" s="633">
        <v>0</v>
      </c>
      <c r="AS40" s="633">
        <v>0</v>
      </c>
      <c r="AT40" s="633">
        <v>0</v>
      </c>
      <c r="AV40" s="635">
        <f t="shared" si="1"/>
        <v>0</v>
      </c>
      <c r="AW40" s="636">
        <f t="shared" si="1"/>
        <v>0</v>
      </c>
      <c r="AX40" s="636">
        <f t="shared" si="1"/>
        <v>0</v>
      </c>
      <c r="AY40" s="636">
        <f t="shared" si="1"/>
        <v>0</v>
      </c>
      <c r="AZ40" s="636">
        <f t="shared" si="1"/>
        <v>0</v>
      </c>
      <c r="BA40" s="637">
        <f t="shared" si="1"/>
        <v>0</v>
      </c>
    </row>
    <row r="41" spans="1:53" s="634" customFormat="1" ht="42.75" customHeight="1" x14ac:dyDescent="0.3">
      <c r="A41" s="611"/>
      <c r="B41" s="611">
        <v>1</v>
      </c>
      <c r="C41" s="612"/>
      <c r="D41" s="612"/>
      <c r="E41" s="613" t="s">
        <v>890</v>
      </c>
      <c r="F41" s="614">
        <v>55</v>
      </c>
      <c r="G41" s="615">
        <v>6</v>
      </c>
      <c r="H41" s="616">
        <v>200.529</v>
      </c>
      <c r="I41" s="616">
        <v>199.7</v>
      </c>
      <c r="J41" s="617">
        <v>1.8</v>
      </c>
      <c r="K41" s="618">
        <v>198.72900000000001</v>
      </c>
      <c r="L41" s="619">
        <v>198.1</v>
      </c>
      <c r="M41" s="620">
        <v>1.6</v>
      </c>
      <c r="N41" s="621">
        <v>1.4999999999999999E-2</v>
      </c>
      <c r="O41" s="618">
        <v>1.0999999999999999E-2</v>
      </c>
      <c r="P41" s="622">
        <v>65</v>
      </c>
      <c r="Q41" s="623">
        <v>120.4</v>
      </c>
      <c r="R41" s="620">
        <v>2.2799999999999998</v>
      </c>
      <c r="S41" s="624">
        <v>2.2799999999999998</v>
      </c>
      <c r="T41" s="623">
        <v>334.44</v>
      </c>
      <c r="U41" s="623">
        <v>0.5</v>
      </c>
      <c r="V41" s="625">
        <v>0.5</v>
      </c>
      <c r="W41" s="624">
        <v>0.57999999999999996</v>
      </c>
      <c r="X41" s="624">
        <v>0.5</v>
      </c>
      <c r="Y41" s="622">
        <v>0.5</v>
      </c>
      <c r="Z41" s="626">
        <v>7.0000000000000007E-2</v>
      </c>
      <c r="AA41" s="627">
        <v>0</v>
      </c>
      <c r="AB41" s="626">
        <v>1</v>
      </c>
      <c r="AC41" s="628">
        <v>0.21</v>
      </c>
      <c r="AD41" s="628">
        <v>1</v>
      </c>
      <c r="AE41" s="629">
        <v>0</v>
      </c>
      <c r="AF41" s="624">
        <v>1.3</v>
      </c>
      <c r="AG41" s="624">
        <v>1.93</v>
      </c>
      <c r="AH41" s="624">
        <v>0</v>
      </c>
      <c r="AI41" s="618">
        <v>0</v>
      </c>
      <c r="AJ41" s="629">
        <v>20.5</v>
      </c>
      <c r="AK41" s="624">
        <v>0.47</v>
      </c>
      <c r="AL41" s="630">
        <v>20.97</v>
      </c>
      <c r="AM41" s="631">
        <v>0</v>
      </c>
      <c r="AN41" s="632">
        <v>1.0999999999999999E-2</v>
      </c>
      <c r="AO41" s="633">
        <v>0</v>
      </c>
      <c r="AP41" s="633">
        <v>0</v>
      </c>
      <c r="AQ41" s="633">
        <v>0</v>
      </c>
      <c r="AR41" s="633">
        <v>0</v>
      </c>
      <c r="AS41" s="633">
        <v>0</v>
      </c>
      <c r="AT41" s="633">
        <v>0</v>
      </c>
      <c r="AV41" s="635">
        <f t="shared" ref="AV41:BA56" si="2">IF($AE41=AV$7,ROUNDUP($F41,0)*$AD41,0)</f>
        <v>0</v>
      </c>
      <c r="AW41" s="636">
        <f t="shared" si="2"/>
        <v>0</v>
      </c>
      <c r="AX41" s="636">
        <f t="shared" si="2"/>
        <v>0</v>
      </c>
      <c r="AY41" s="636">
        <f t="shared" si="2"/>
        <v>0</v>
      </c>
      <c r="AZ41" s="636">
        <f t="shared" si="2"/>
        <v>0</v>
      </c>
      <c r="BA41" s="637">
        <f t="shared" si="2"/>
        <v>0</v>
      </c>
    </row>
    <row r="42" spans="1:53" s="634" customFormat="1" ht="38.25" customHeight="1" x14ac:dyDescent="0.3">
      <c r="A42" s="611"/>
      <c r="B42" s="611">
        <v>2</v>
      </c>
      <c r="C42" s="612">
        <v>23</v>
      </c>
      <c r="D42" s="612">
        <v>24</v>
      </c>
      <c r="E42" s="613" t="s">
        <v>890</v>
      </c>
      <c r="F42" s="614">
        <v>60</v>
      </c>
      <c r="G42" s="615">
        <v>6</v>
      </c>
      <c r="H42" s="638">
        <v>199.7</v>
      </c>
      <c r="I42" s="616">
        <v>199.15</v>
      </c>
      <c r="J42" s="639">
        <v>1.8</v>
      </c>
      <c r="K42" s="618">
        <v>197.9</v>
      </c>
      <c r="L42" s="619">
        <v>197.35</v>
      </c>
      <c r="M42" s="640">
        <v>1.8</v>
      </c>
      <c r="N42" s="621">
        <v>8.9999999999999993E-3</v>
      </c>
      <c r="O42" s="618">
        <v>8.9999999999999993E-3</v>
      </c>
      <c r="P42" s="622">
        <v>65</v>
      </c>
      <c r="Q42" s="623">
        <v>120.4</v>
      </c>
      <c r="R42" s="620">
        <v>0.39</v>
      </c>
      <c r="S42" s="624">
        <v>2.67</v>
      </c>
      <c r="T42" s="623">
        <v>334.44</v>
      </c>
      <c r="U42" s="623">
        <v>0.08</v>
      </c>
      <c r="V42" s="625">
        <v>0.57999999999999996</v>
      </c>
      <c r="W42" s="618">
        <v>0.63200000000000001</v>
      </c>
      <c r="X42" s="624">
        <v>0.08</v>
      </c>
      <c r="Y42" s="622">
        <v>0.57999999999999996</v>
      </c>
      <c r="Z42" s="626">
        <v>0.06</v>
      </c>
      <c r="AA42" s="627">
        <v>4</v>
      </c>
      <c r="AB42" s="626">
        <v>0.91</v>
      </c>
      <c r="AC42" s="628">
        <v>0.12</v>
      </c>
      <c r="AD42" s="628">
        <v>1</v>
      </c>
      <c r="AE42" s="629">
        <v>0.8</v>
      </c>
      <c r="AF42" s="624">
        <v>1.38</v>
      </c>
      <c r="AG42" s="624">
        <v>1.85</v>
      </c>
      <c r="AH42" s="624">
        <v>2.16</v>
      </c>
      <c r="AI42" s="618">
        <v>4.202</v>
      </c>
      <c r="AJ42" s="624">
        <v>20.97</v>
      </c>
      <c r="AK42" s="624">
        <v>0.54</v>
      </c>
      <c r="AL42" s="630">
        <v>21.51</v>
      </c>
      <c r="AM42" s="631">
        <v>0.5</v>
      </c>
      <c r="AN42" s="632">
        <v>8.9999999999999993E-3</v>
      </c>
      <c r="AO42" s="633">
        <v>0</v>
      </c>
      <c r="AP42" s="633">
        <v>0</v>
      </c>
      <c r="AQ42" s="633">
        <v>60</v>
      </c>
      <c r="AR42" s="633">
        <v>0</v>
      </c>
      <c r="AS42" s="633">
        <v>0</v>
      </c>
      <c r="AT42" s="633">
        <v>0</v>
      </c>
      <c r="AV42" s="635">
        <f t="shared" si="2"/>
        <v>0</v>
      </c>
      <c r="AW42" s="636">
        <f t="shared" si="2"/>
        <v>60</v>
      </c>
      <c r="AX42" s="636">
        <f t="shared" si="2"/>
        <v>0</v>
      </c>
      <c r="AY42" s="636">
        <f t="shared" si="2"/>
        <v>0</v>
      </c>
      <c r="AZ42" s="636">
        <f t="shared" si="2"/>
        <v>0</v>
      </c>
      <c r="BA42" s="637">
        <f t="shared" si="2"/>
        <v>0</v>
      </c>
    </row>
    <row r="43" spans="1:53" s="634" customFormat="1" ht="42.75" customHeight="1" x14ac:dyDescent="0.3">
      <c r="A43" s="611"/>
      <c r="B43" s="611">
        <v>3</v>
      </c>
      <c r="C43" s="612">
        <v>24</v>
      </c>
      <c r="D43" s="612">
        <v>25</v>
      </c>
      <c r="E43" s="613" t="s">
        <v>890</v>
      </c>
      <c r="F43" s="614">
        <v>61</v>
      </c>
      <c r="G43" s="615">
        <v>6</v>
      </c>
      <c r="H43" s="638">
        <v>199.15</v>
      </c>
      <c r="I43" s="616">
        <v>198.90199999999999</v>
      </c>
      <c r="J43" s="639">
        <v>1.8</v>
      </c>
      <c r="K43" s="618">
        <v>197.35</v>
      </c>
      <c r="L43" s="619">
        <v>197.00200000000001</v>
      </c>
      <c r="M43" s="640">
        <v>1.9</v>
      </c>
      <c r="N43" s="621">
        <v>4.0000000000000001E-3</v>
      </c>
      <c r="O43" s="618">
        <v>6.0000000000000001E-3</v>
      </c>
      <c r="P43" s="622">
        <v>65</v>
      </c>
      <c r="Q43" s="623">
        <v>120.4</v>
      </c>
      <c r="R43" s="620">
        <v>0.4</v>
      </c>
      <c r="S43" s="624">
        <v>3.07</v>
      </c>
      <c r="T43" s="623">
        <v>334.44</v>
      </c>
      <c r="U43" s="623">
        <v>0.09</v>
      </c>
      <c r="V43" s="625">
        <v>0.67</v>
      </c>
      <c r="W43" s="618">
        <v>0.72</v>
      </c>
      <c r="X43" s="624">
        <v>0.09</v>
      </c>
      <c r="Y43" s="622">
        <v>0.43</v>
      </c>
      <c r="Z43" s="626">
        <v>0.05</v>
      </c>
      <c r="AA43" s="627">
        <v>4</v>
      </c>
      <c r="AB43" s="626">
        <v>0.74</v>
      </c>
      <c r="AC43" s="628">
        <v>0.14000000000000001</v>
      </c>
      <c r="AD43" s="628">
        <v>1</v>
      </c>
      <c r="AE43" s="629">
        <v>0.8</v>
      </c>
      <c r="AF43" s="624">
        <v>1.5</v>
      </c>
      <c r="AG43" s="624">
        <v>1.65</v>
      </c>
      <c r="AH43" s="624">
        <v>1.77</v>
      </c>
      <c r="AI43" s="618">
        <v>3.431</v>
      </c>
      <c r="AJ43" s="624">
        <v>21.51</v>
      </c>
      <c r="AK43" s="624">
        <v>0.62</v>
      </c>
      <c r="AL43" s="630">
        <v>22.13</v>
      </c>
      <c r="AM43" s="631">
        <v>0.65</v>
      </c>
      <c r="AN43" s="632">
        <v>6.0000000000000001E-3</v>
      </c>
      <c r="AO43" s="633">
        <v>0</v>
      </c>
      <c r="AP43" s="633">
        <v>0</v>
      </c>
      <c r="AQ43" s="633">
        <v>61</v>
      </c>
      <c r="AR43" s="633">
        <v>0</v>
      </c>
      <c r="AS43" s="633">
        <v>0</v>
      </c>
      <c r="AT43" s="633">
        <v>0</v>
      </c>
      <c r="AV43" s="635">
        <f t="shared" si="2"/>
        <v>0</v>
      </c>
      <c r="AW43" s="636">
        <f t="shared" si="2"/>
        <v>61</v>
      </c>
      <c r="AX43" s="636">
        <f t="shared" si="2"/>
        <v>0</v>
      </c>
      <c r="AY43" s="636">
        <f t="shared" si="2"/>
        <v>0</v>
      </c>
      <c r="AZ43" s="636">
        <f t="shared" si="2"/>
        <v>0</v>
      </c>
      <c r="BA43" s="637">
        <f t="shared" si="2"/>
        <v>0</v>
      </c>
    </row>
    <row r="44" spans="1:53" s="634" customFormat="1" ht="42" customHeight="1" x14ac:dyDescent="0.3">
      <c r="A44" s="611"/>
      <c r="B44" s="611">
        <v>1</v>
      </c>
      <c r="C44" s="612">
        <v>25</v>
      </c>
      <c r="D44" s="612">
        <v>29</v>
      </c>
      <c r="E44" s="613" t="s">
        <v>880</v>
      </c>
      <c r="F44" s="614">
        <v>70.12</v>
      </c>
      <c r="G44" s="615">
        <v>8</v>
      </c>
      <c r="H44" s="638">
        <v>198.90199999999999</v>
      </c>
      <c r="I44" s="616">
        <v>199.37100000000001</v>
      </c>
      <c r="J44" s="622">
        <v>1.9</v>
      </c>
      <c r="K44" s="618">
        <v>197.00200000000001</v>
      </c>
      <c r="L44" s="619">
        <v>196.62100000000001</v>
      </c>
      <c r="M44" s="648">
        <v>2.75</v>
      </c>
      <c r="N44" s="621">
        <v>-7.0000000000000001E-3</v>
      </c>
      <c r="O44" s="618">
        <v>5.0000000000000001E-3</v>
      </c>
      <c r="P44" s="622">
        <v>65</v>
      </c>
      <c r="Q44" s="623">
        <v>120.4</v>
      </c>
      <c r="R44" s="620">
        <v>0</v>
      </c>
      <c r="S44" s="624">
        <v>3.07</v>
      </c>
      <c r="T44" s="623">
        <v>334.44</v>
      </c>
      <c r="U44" s="623">
        <v>0</v>
      </c>
      <c r="V44" s="625">
        <v>0.67</v>
      </c>
      <c r="W44" s="618">
        <v>0.745</v>
      </c>
      <c r="X44" s="624">
        <v>0</v>
      </c>
      <c r="Y44" s="622">
        <v>0.19</v>
      </c>
      <c r="Z44" s="626">
        <v>0.05</v>
      </c>
      <c r="AA44" s="627">
        <v>4</v>
      </c>
      <c r="AB44" s="626">
        <v>0.68</v>
      </c>
      <c r="AC44" s="628">
        <v>0.01</v>
      </c>
      <c r="AD44" s="628">
        <v>1</v>
      </c>
      <c r="AE44" s="629">
        <v>0.8</v>
      </c>
      <c r="AF44" s="624">
        <v>1.54</v>
      </c>
      <c r="AG44" s="624">
        <v>1.54</v>
      </c>
      <c r="AH44" s="624">
        <v>1.61</v>
      </c>
      <c r="AI44" s="618">
        <v>3.1320000000000001</v>
      </c>
      <c r="AJ44" s="624">
        <v>22.13</v>
      </c>
      <c r="AK44" s="624">
        <v>0.76</v>
      </c>
      <c r="AL44" s="630">
        <v>22.89</v>
      </c>
      <c r="AM44" s="631">
        <v>0.69</v>
      </c>
      <c r="AN44" s="632">
        <v>5.0000000000000001E-3</v>
      </c>
      <c r="AO44" s="633">
        <v>0</v>
      </c>
      <c r="AP44" s="633">
        <v>0</v>
      </c>
      <c r="AQ44" s="633">
        <v>70.12</v>
      </c>
      <c r="AR44" s="633">
        <v>0</v>
      </c>
      <c r="AS44" s="633">
        <v>0</v>
      </c>
      <c r="AT44" s="633">
        <v>0</v>
      </c>
      <c r="AV44" s="635">
        <f t="shared" si="2"/>
        <v>0</v>
      </c>
      <c r="AW44" s="636">
        <f t="shared" si="2"/>
        <v>71</v>
      </c>
      <c r="AX44" s="636">
        <f t="shared" si="2"/>
        <v>0</v>
      </c>
      <c r="AY44" s="636">
        <f t="shared" si="2"/>
        <v>0</v>
      </c>
      <c r="AZ44" s="636">
        <f t="shared" si="2"/>
        <v>0</v>
      </c>
      <c r="BA44" s="637">
        <f t="shared" si="2"/>
        <v>0</v>
      </c>
    </row>
    <row r="45" spans="1:53" s="634" customFormat="1" ht="42" customHeight="1" x14ac:dyDescent="0.3">
      <c r="A45" s="611"/>
      <c r="B45" s="611"/>
      <c r="C45" s="612"/>
      <c r="D45" s="612"/>
      <c r="E45" s="613"/>
      <c r="F45" s="614"/>
      <c r="G45" s="615"/>
      <c r="H45" s="638" t="s">
        <v>545</v>
      </c>
      <c r="I45" s="616"/>
      <c r="J45" s="622" t="s">
        <v>545</v>
      </c>
      <c r="K45" s="618" t="s">
        <v>545</v>
      </c>
      <c r="L45" s="619" t="s">
        <v>545</v>
      </c>
      <c r="M45" s="620"/>
      <c r="N45" s="621" t="s">
        <v>545</v>
      </c>
      <c r="O45" s="618" t="s">
        <v>545</v>
      </c>
      <c r="P45" s="622" t="s">
        <v>545</v>
      </c>
      <c r="Q45" s="623" t="s">
        <v>545</v>
      </c>
      <c r="R45" s="620"/>
      <c r="S45" s="624" t="s">
        <v>545</v>
      </c>
      <c r="T45" s="623" t="s">
        <v>545</v>
      </c>
      <c r="U45" s="623" t="s">
        <v>545</v>
      </c>
      <c r="V45" s="625" t="s">
        <v>545</v>
      </c>
      <c r="W45" s="618" t="s">
        <v>545</v>
      </c>
      <c r="X45" s="624" t="s">
        <v>545</v>
      </c>
      <c r="Y45" s="622" t="s">
        <v>545</v>
      </c>
      <c r="Z45" s="626" t="s">
        <v>545</v>
      </c>
      <c r="AA45" s="627">
        <v>0</v>
      </c>
      <c r="AB45" s="626" t="s">
        <v>545</v>
      </c>
      <c r="AC45" s="628" t="s">
        <v>545</v>
      </c>
      <c r="AD45" s="628"/>
      <c r="AE45" s="629" t="s">
        <v>575</v>
      </c>
      <c r="AF45" s="624" t="s">
        <v>545</v>
      </c>
      <c r="AG45" s="624" t="s">
        <v>545</v>
      </c>
      <c r="AH45" s="624" t="s">
        <v>545</v>
      </c>
      <c r="AI45" s="618" t="s">
        <v>545</v>
      </c>
      <c r="AJ45" s="624" t="s">
        <v>545</v>
      </c>
      <c r="AK45" s="624" t="s">
        <v>545</v>
      </c>
      <c r="AL45" s="630" t="s">
        <v>545</v>
      </c>
      <c r="AM45" s="631">
        <v>0</v>
      </c>
      <c r="AN45" s="632" t="s">
        <v>545</v>
      </c>
      <c r="AO45" s="633">
        <v>0</v>
      </c>
      <c r="AP45" s="633">
        <v>0</v>
      </c>
      <c r="AQ45" s="633">
        <v>0</v>
      </c>
      <c r="AR45" s="633">
        <v>0</v>
      </c>
      <c r="AS45" s="633">
        <v>0</v>
      </c>
      <c r="AT45" s="633">
        <v>0</v>
      </c>
      <c r="AV45" s="635">
        <f t="shared" si="2"/>
        <v>0</v>
      </c>
      <c r="AW45" s="636">
        <f t="shared" si="2"/>
        <v>0</v>
      </c>
      <c r="AX45" s="636">
        <f t="shared" si="2"/>
        <v>0</v>
      </c>
      <c r="AY45" s="636">
        <f t="shared" si="2"/>
        <v>0</v>
      </c>
      <c r="AZ45" s="636">
        <f t="shared" si="2"/>
        <v>0</v>
      </c>
      <c r="BA45" s="637">
        <f t="shared" si="2"/>
        <v>0</v>
      </c>
    </row>
    <row r="46" spans="1:53" s="634" customFormat="1" ht="45.75" customHeight="1" x14ac:dyDescent="0.3">
      <c r="A46" s="611"/>
      <c r="B46" s="611">
        <v>1</v>
      </c>
      <c r="C46" s="612">
        <v>26</v>
      </c>
      <c r="D46" s="612">
        <v>27</v>
      </c>
      <c r="E46" s="613" t="s">
        <v>891</v>
      </c>
      <c r="F46" s="614">
        <v>50</v>
      </c>
      <c r="G46" s="615">
        <v>6</v>
      </c>
      <c r="H46" s="616">
        <v>201.398</v>
      </c>
      <c r="I46" s="616">
        <v>200.7</v>
      </c>
      <c r="J46" s="617">
        <v>1.8</v>
      </c>
      <c r="K46" s="618">
        <v>199.59800000000001</v>
      </c>
      <c r="L46" s="619">
        <v>198.9</v>
      </c>
      <c r="M46" s="620">
        <v>1.8</v>
      </c>
      <c r="N46" s="621">
        <v>1.4E-2</v>
      </c>
      <c r="O46" s="618">
        <v>1.4E-2</v>
      </c>
      <c r="P46" s="622">
        <v>65</v>
      </c>
      <c r="Q46" s="623">
        <v>120.4</v>
      </c>
      <c r="R46" s="620">
        <v>3.12</v>
      </c>
      <c r="S46" s="624">
        <v>3.12</v>
      </c>
      <c r="T46" s="623">
        <v>334.44</v>
      </c>
      <c r="U46" s="623">
        <v>0.68</v>
      </c>
      <c r="V46" s="625">
        <v>0.68</v>
      </c>
      <c r="W46" s="624">
        <v>0.62</v>
      </c>
      <c r="X46" s="624">
        <v>0.68</v>
      </c>
      <c r="Y46" s="622">
        <v>0.68</v>
      </c>
      <c r="Z46" s="626">
        <v>0.08</v>
      </c>
      <c r="AA46" s="627">
        <v>4</v>
      </c>
      <c r="AB46" s="626">
        <v>1.1299999999999999</v>
      </c>
      <c r="AC46" s="628">
        <v>0.24</v>
      </c>
      <c r="AD46" s="628">
        <v>1</v>
      </c>
      <c r="AE46" s="629">
        <v>0.8</v>
      </c>
      <c r="AF46" s="624">
        <v>1.36</v>
      </c>
      <c r="AG46" s="624">
        <v>2.2799999999999998</v>
      </c>
      <c r="AH46" s="624">
        <v>2.7</v>
      </c>
      <c r="AI46" s="618">
        <v>5.2409999999999997</v>
      </c>
      <c r="AJ46" s="629">
        <v>20.5</v>
      </c>
      <c r="AK46" s="624">
        <v>0.37</v>
      </c>
      <c r="AL46" s="630">
        <v>20.87</v>
      </c>
      <c r="AM46" s="631">
        <v>0.48</v>
      </c>
      <c r="AN46" s="632">
        <v>1.4E-2</v>
      </c>
      <c r="AO46" s="633">
        <v>0</v>
      </c>
      <c r="AP46" s="633">
        <v>0</v>
      </c>
      <c r="AQ46" s="633">
        <v>50</v>
      </c>
      <c r="AR46" s="633">
        <v>0</v>
      </c>
      <c r="AS46" s="633">
        <v>0</v>
      </c>
      <c r="AT46" s="633">
        <v>0</v>
      </c>
      <c r="AV46" s="635">
        <f t="shared" si="2"/>
        <v>0</v>
      </c>
      <c r="AW46" s="636">
        <f t="shared" si="2"/>
        <v>50</v>
      </c>
      <c r="AX46" s="636">
        <f t="shared" si="2"/>
        <v>0</v>
      </c>
      <c r="AY46" s="636">
        <f t="shared" si="2"/>
        <v>0</v>
      </c>
      <c r="AZ46" s="636">
        <f t="shared" si="2"/>
        <v>0</v>
      </c>
      <c r="BA46" s="637">
        <f t="shared" si="2"/>
        <v>0</v>
      </c>
    </row>
    <row r="47" spans="1:53" s="634" customFormat="1" ht="45" customHeight="1" x14ac:dyDescent="0.3">
      <c r="A47" s="611"/>
      <c r="B47" s="611">
        <v>2</v>
      </c>
      <c r="C47" s="612">
        <v>27</v>
      </c>
      <c r="D47" s="612">
        <v>28</v>
      </c>
      <c r="E47" s="613" t="s">
        <v>891</v>
      </c>
      <c r="F47" s="614">
        <v>60</v>
      </c>
      <c r="G47" s="615">
        <v>6</v>
      </c>
      <c r="H47" s="638">
        <v>200.7</v>
      </c>
      <c r="I47" s="616">
        <v>200.3</v>
      </c>
      <c r="J47" s="622">
        <v>1.8</v>
      </c>
      <c r="K47" s="618">
        <v>198.9</v>
      </c>
      <c r="L47" s="619">
        <v>198.5</v>
      </c>
      <c r="M47" s="620">
        <v>1.8</v>
      </c>
      <c r="N47" s="621">
        <v>7.0000000000000001E-3</v>
      </c>
      <c r="O47" s="618">
        <v>7.0000000000000001E-3</v>
      </c>
      <c r="P47" s="622">
        <v>65</v>
      </c>
      <c r="Q47" s="623">
        <v>120.4</v>
      </c>
      <c r="R47" s="620">
        <v>0.42</v>
      </c>
      <c r="S47" s="624">
        <v>3.54</v>
      </c>
      <c r="T47" s="623">
        <v>334.44</v>
      </c>
      <c r="U47" s="623">
        <v>0.09</v>
      </c>
      <c r="V47" s="625">
        <v>0.77</v>
      </c>
      <c r="W47" s="618">
        <v>0.73699999999999999</v>
      </c>
      <c r="X47" s="624">
        <v>0.09</v>
      </c>
      <c r="Y47" s="622">
        <v>0.53</v>
      </c>
      <c r="Z47" s="626">
        <v>0.05</v>
      </c>
      <c r="AA47" s="627">
        <v>4</v>
      </c>
      <c r="AB47" s="626">
        <v>0.8</v>
      </c>
      <c r="AC47" s="628">
        <v>0.13</v>
      </c>
      <c r="AD47" s="628">
        <v>1</v>
      </c>
      <c r="AE47" s="629">
        <v>0.8</v>
      </c>
      <c r="AF47" s="624">
        <v>1.53</v>
      </c>
      <c r="AG47" s="624">
        <v>1.81</v>
      </c>
      <c r="AH47" s="624">
        <v>1.91</v>
      </c>
      <c r="AI47" s="618">
        <v>3.706</v>
      </c>
      <c r="AJ47" s="624">
        <v>20.87</v>
      </c>
      <c r="AK47" s="624">
        <v>0.55000000000000004</v>
      </c>
      <c r="AL47" s="630">
        <v>21.42</v>
      </c>
      <c r="AM47" s="631">
        <v>0.68</v>
      </c>
      <c r="AN47" s="632">
        <v>7.0000000000000001E-3</v>
      </c>
      <c r="AO47" s="633">
        <v>0</v>
      </c>
      <c r="AP47" s="633">
        <v>0</v>
      </c>
      <c r="AQ47" s="633">
        <v>60</v>
      </c>
      <c r="AR47" s="633">
        <v>0</v>
      </c>
      <c r="AS47" s="633">
        <v>0</v>
      </c>
      <c r="AT47" s="633">
        <v>0</v>
      </c>
      <c r="AV47" s="635">
        <f t="shared" si="2"/>
        <v>0</v>
      </c>
      <c r="AW47" s="636">
        <f t="shared" si="2"/>
        <v>60</v>
      </c>
      <c r="AX47" s="636">
        <f t="shared" si="2"/>
        <v>0</v>
      </c>
      <c r="AY47" s="636">
        <f t="shared" si="2"/>
        <v>0</v>
      </c>
      <c r="AZ47" s="636">
        <f t="shared" si="2"/>
        <v>0</v>
      </c>
      <c r="BA47" s="637">
        <f t="shared" si="2"/>
        <v>0</v>
      </c>
    </row>
    <row r="48" spans="1:53" s="634" customFormat="1" ht="46.5" customHeight="1" x14ac:dyDescent="0.3">
      <c r="A48" s="611"/>
      <c r="B48" s="611">
        <v>3</v>
      </c>
      <c r="C48" s="612">
        <v>28</v>
      </c>
      <c r="D48" s="612">
        <v>29</v>
      </c>
      <c r="E48" s="613" t="s">
        <v>891</v>
      </c>
      <c r="F48" s="614">
        <v>61</v>
      </c>
      <c r="G48" s="615">
        <v>6</v>
      </c>
      <c r="H48" s="638">
        <v>200.3</v>
      </c>
      <c r="I48" s="616">
        <v>199.37100000000001</v>
      </c>
      <c r="J48" s="622">
        <v>1.8</v>
      </c>
      <c r="K48" s="618">
        <v>198.5</v>
      </c>
      <c r="L48" s="619">
        <v>196.62100000000001</v>
      </c>
      <c r="M48" s="648">
        <v>2.75</v>
      </c>
      <c r="N48" s="621">
        <v>1.4999999999999999E-2</v>
      </c>
      <c r="O48" s="618">
        <v>3.1E-2</v>
      </c>
      <c r="P48" s="622">
        <v>65</v>
      </c>
      <c r="Q48" s="623">
        <v>120.4</v>
      </c>
      <c r="R48" s="620">
        <v>0.43</v>
      </c>
      <c r="S48" s="624">
        <v>3.97</v>
      </c>
      <c r="T48" s="623">
        <v>334.44</v>
      </c>
      <c r="U48" s="623">
        <v>0.09</v>
      </c>
      <c r="V48" s="625">
        <v>0.86</v>
      </c>
      <c r="W48" s="618">
        <v>0.58099999999999996</v>
      </c>
      <c r="X48" s="624">
        <v>0.09</v>
      </c>
      <c r="Y48" s="622">
        <v>0.38</v>
      </c>
      <c r="Z48" s="626">
        <v>0.11</v>
      </c>
      <c r="AA48" s="627">
        <v>4</v>
      </c>
      <c r="AB48" s="626">
        <v>1.69</v>
      </c>
      <c r="AC48" s="628">
        <v>0.11</v>
      </c>
      <c r="AD48" s="628">
        <v>1</v>
      </c>
      <c r="AE48" s="629">
        <v>0.8</v>
      </c>
      <c r="AF48" s="624">
        <v>1.3</v>
      </c>
      <c r="AG48" s="624">
        <v>3.24</v>
      </c>
      <c r="AH48" s="624">
        <v>4.01</v>
      </c>
      <c r="AI48" s="618">
        <v>7.7990000000000004</v>
      </c>
      <c r="AJ48" s="624">
        <v>21.42</v>
      </c>
      <c r="AK48" s="624">
        <v>0.31</v>
      </c>
      <c r="AL48" s="630">
        <v>21.73</v>
      </c>
      <c r="AM48" s="631">
        <v>0.42</v>
      </c>
      <c r="AN48" s="632">
        <v>3.1E-2</v>
      </c>
      <c r="AO48" s="633">
        <v>0</v>
      </c>
      <c r="AP48" s="633">
        <v>0</v>
      </c>
      <c r="AQ48" s="633">
        <v>61</v>
      </c>
      <c r="AR48" s="633">
        <v>0</v>
      </c>
      <c r="AS48" s="633">
        <v>0</v>
      </c>
      <c r="AT48" s="633">
        <v>0</v>
      </c>
      <c r="AV48" s="635">
        <f t="shared" si="2"/>
        <v>0</v>
      </c>
      <c r="AW48" s="636">
        <f t="shared" si="2"/>
        <v>61</v>
      </c>
      <c r="AX48" s="636">
        <f t="shared" si="2"/>
        <v>0</v>
      </c>
      <c r="AY48" s="636">
        <f t="shared" si="2"/>
        <v>0</v>
      </c>
      <c r="AZ48" s="636">
        <f t="shared" si="2"/>
        <v>0</v>
      </c>
      <c r="BA48" s="637">
        <f t="shared" si="2"/>
        <v>0</v>
      </c>
    </row>
    <row r="49" spans="1:53" s="634" customFormat="1" ht="38.25" customHeight="1" x14ac:dyDescent="0.3">
      <c r="A49" s="611"/>
      <c r="B49" s="611">
        <v>2</v>
      </c>
      <c r="C49" s="612">
        <v>29</v>
      </c>
      <c r="D49" s="612">
        <v>34</v>
      </c>
      <c r="E49" s="613" t="s">
        <v>880</v>
      </c>
      <c r="F49" s="614">
        <v>36.9</v>
      </c>
      <c r="G49" s="615">
        <v>8</v>
      </c>
      <c r="H49" s="638">
        <v>199.37100000000001</v>
      </c>
      <c r="I49" s="616">
        <v>200</v>
      </c>
      <c r="J49" s="648">
        <v>2.75</v>
      </c>
      <c r="K49" s="618">
        <v>196.62100000000001</v>
      </c>
      <c r="L49" s="619">
        <v>196.3</v>
      </c>
      <c r="M49" s="649">
        <v>3.7</v>
      </c>
      <c r="N49" s="621">
        <v>-1.7000000000000001E-2</v>
      </c>
      <c r="O49" s="618">
        <v>8.9999999999999993E-3</v>
      </c>
      <c r="P49" s="622">
        <v>65</v>
      </c>
      <c r="Q49" s="623">
        <v>120.4</v>
      </c>
      <c r="R49" s="620">
        <v>0.1</v>
      </c>
      <c r="S49" s="624">
        <v>7.14</v>
      </c>
      <c r="T49" s="623">
        <v>334.44</v>
      </c>
      <c r="U49" s="623">
        <v>0.02</v>
      </c>
      <c r="V49" s="625">
        <v>1.55</v>
      </c>
      <c r="W49" s="618">
        <v>0.91300000000000003</v>
      </c>
      <c r="X49" s="624">
        <v>0.02</v>
      </c>
      <c r="Y49" s="622">
        <v>0.16</v>
      </c>
      <c r="Z49" s="626">
        <v>0.06</v>
      </c>
      <c r="AA49" s="627">
        <v>3</v>
      </c>
      <c r="AB49" s="626">
        <v>0.91</v>
      </c>
      <c r="AC49" s="628">
        <v>0.06</v>
      </c>
      <c r="AD49" s="628">
        <v>1</v>
      </c>
      <c r="AE49" s="629">
        <v>1</v>
      </c>
      <c r="AF49" s="624">
        <v>1.76</v>
      </c>
      <c r="AG49" s="624">
        <v>2.36</v>
      </c>
      <c r="AH49" s="624">
        <v>2.5099999999999998</v>
      </c>
      <c r="AI49" s="618">
        <v>4.8760000000000003</v>
      </c>
      <c r="AJ49" s="624">
        <v>21.73</v>
      </c>
      <c r="AK49" s="624">
        <v>0.26</v>
      </c>
      <c r="AL49" s="630">
        <v>21.99</v>
      </c>
      <c r="AM49" s="631">
        <v>0.83</v>
      </c>
      <c r="AN49" s="632">
        <v>8.9999999999999993E-3</v>
      </c>
      <c r="AO49" s="633">
        <v>0</v>
      </c>
      <c r="AP49" s="633">
        <v>0</v>
      </c>
      <c r="AQ49" s="633">
        <v>0</v>
      </c>
      <c r="AR49" s="633">
        <v>36.9</v>
      </c>
      <c r="AS49" s="633">
        <v>0</v>
      </c>
      <c r="AT49" s="633">
        <v>0</v>
      </c>
      <c r="AV49" s="635">
        <f t="shared" si="2"/>
        <v>0</v>
      </c>
      <c r="AW49" s="636">
        <f t="shared" si="2"/>
        <v>0</v>
      </c>
      <c r="AX49" s="636">
        <f t="shared" si="2"/>
        <v>37</v>
      </c>
      <c r="AY49" s="636">
        <f t="shared" si="2"/>
        <v>0</v>
      </c>
      <c r="AZ49" s="636">
        <f t="shared" si="2"/>
        <v>0</v>
      </c>
      <c r="BA49" s="637">
        <f t="shared" si="2"/>
        <v>0</v>
      </c>
    </row>
    <row r="50" spans="1:53" s="634" customFormat="1" ht="38.25" customHeight="1" x14ac:dyDescent="0.3">
      <c r="A50" s="611"/>
      <c r="B50" s="611"/>
      <c r="C50" s="612"/>
      <c r="D50" s="612"/>
      <c r="E50" s="613"/>
      <c r="F50" s="614"/>
      <c r="G50" s="615"/>
      <c r="H50" s="638" t="s">
        <v>545</v>
      </c>
      <c r="I50" s="616"/>
      <c r="J50" s="622" t="s">
        <v>545</v>
      </c>
      <c r="K50" s="618" t="s">
        <v>545</v>
      </c>
      <c r="L50" s="619" t="s">
        <v>545</v>
      </c>
      <c r="M50" s="620"/>
      <c r="N50" s="621" t="s">
        <v>545</v>
      </c>
      <c r="O50" s="618" t="s">
        <v>545</v>
      </c>
      <c r="P50" s="622" t="s">
        <v>545</v>
      </c>
      <c r="Q50" s="623" t="s">
        <v>545</v>
      </c>
      <c r="R50" s="620"/>
      <c r="S50" s="624" t="s">
        <v>545</v>
      </c>
      <c r="T50" s="623" t="s">
        <v>545</v>
      </c>
      <c r="U50" s="623" t="s">
        <v>545</v>
      </c>
      <c r="V50" s="625" t="s">
        <v>545</v>
      </c>
      <c r="W50" s="618" t="s">
        <v>545</v>
      </c>
      <c r="X50" s="624" t="s">
        <v>545</v>
      </c>
      <c r="Y50" s="622" t="s">
        <v>545</v>
      </c>
      <c r="Z50" s="626" t="s">
        <v>545</v>
      </c>
      <c r="AA50" s="627"/>
      <c r="AB50" s="626" t="s">
        <v>545</v>
      </c>
      <c r="AC50" s="628" t="s">
        <v>545</v>
      </c>
      <c r="AD50" s="628"/>
      <c r="AE50" s="629"/>
      <c r="AF50" s="624" t="s">
        <v>545</v>
      </c>
      <c r="AG50" s="624" t="s">
        <v>545</v>
      </c>
      <c r="AH50" s="624" t="s">
        <v>545</v>
      </c>
      <c r="AI50" s="618" t="s">
        <v>545</v>
      </c>
      <c r="AJ50" s="624" t="s">
        <v>545</v>
      </c>
      <c r="AK50" s="624" t="s">
        <v>545</v>
      </c>
      <c r="AL50" s="630" t="s">
        <v>545</v>
      </c>
      <c r="AM50" s="631">
        <v>0</v>
      </c>
      <c r="AN50" s="632" t="s">
        <v>545</v>
      </c>
      <c r="AO50" s="633">
        <v>0</v>
      </c>
      <c r="AP50" s="633">
        <v>0</v>
      </c>
      <c r="AQ50" s="633">
        <v>0</v>
      </c>
      <c r="AR50" s="633">
        <v>0</v>
      </c>
      <c r="AS50" s="633">
        <v>0</v>
      </c>
      <c r="AT50" s="633">
        <v>0</v>
      </c>
      <c r="AV50" s="635">
        <f t="shared" si="2"/>
        <v>0</v>
      </c>
      <c r="AW50" s="636">
        <f t="shared" si="2"/>
        <v>0</v>
      </c>
      <c r="AX50" s="636">
        <f t="shared" si="2"/>
        <v>0</v>
      </c>
      <c r="AY50" s="636">
        <f t="shared" si="2"/>
        <v>0</v>
      </c>
      <c r="AZ50" s="636">
        <f t="shared" si="2"/>
        <v>0</v>
      </c>
      <c r="BA50" s="637">
        <f t="shared" si="2"/>
        <v>0</v>
      </c>
    </row>
    <row r="51" spans="1:53" s="634" customFormat="1" ht="43.5" customHeight="1" x14ac:dyDescent="0.3">
      <c r="A51" s="611"/>
      <c r="B51" s="611">
        <v>1</v>
      </c>
      <c r="C51" s="612">
        <v>30</v>
      </c>
      <c r="D51" s="612">
        <v>31</v>
      </c>
      <c r="E51" s="613" t="s">
        <v>892</v>
      </c>
      <c r="F51" s="614">
        <v>50</v>
      </c>
      <c r="G51" s="615">
        <v>6</v>
      </c>
      <c r="H51" s="650">
        <v>201.44300000000001</v>
      </c>
      <c r="I51" s="616">
        <v>201.2</v>
      </c>
      <c r="J51" s="617">
        <v>2</v>
      </c>
      <c r="K51" s="618">
        <v>199.44300000000001</v>
      </c>
      <c r="L51" s="619">
        <v>199.1</v>
      </c>
      <c r="M51" s="620">
        <v>2.1</v>
      </c>
      <c r="N51" s="621">
        <v>5.0000000000000001E-3</v>
      </c>
      <c r="O51" s="618">
        <v>7.0000000000000001E-3</v>
      </c>
      <c r="P51" s="622">
        <v>65</v>
      </c>
      <c r="Q51" s="623">
        <v>120.4</v>
      </c>
      <c r="R51" s="620">
        <v>4.2300000000000004</v>
      </c>
      <c r="S51" s="624">
        <v>4.2300000000000004</v>
      </c>
      <c r="T51" s="623">
        <v>334.44</v>
      </c>
      <c r="U51" s="623">
        <v>0.92</v>
      </c>
      <c r="V51" s="625">
        <v>0.92</v>
      </c>
      <c r="W51" s="624">
        <v>0.79</v>
      </c>
      <c r="X51" s="624">
        <v>0.92</v>
      </c>
      <c r="Y51" s="622">
        <v>0.92</v>
      </c>
      <c r="Z51" s="626">
        <v>0.05</v>
      </c>
      <c r="AA51" s="627">
        <v>4</v>
      </c>
      <c r="AB51" s="626">
        <v>0.8</v>
      </c>
      <c r="AC51" s="628">
        <v>0.33</v>
      </c>
      <c r="AD51" s="628">
        <v>1</v>
      </c>
      <c r="AE51" s="651">
        <v>1</v>
      </c>
      <c r="AF51" s="624">
        <v>1.6</v>
      </c>
      <c r="AG51" s="624">
        <v>1.89</v>
      </c>
      <c r="AH51" s="624">
        <v>2.21</v>
      </c>
      <c r="AI51" s="618">
        <v>4.3</v>
      </c>
      <c r="AJ51" s="629">
        <v>20.5</v>
      </c>
      <c r="AK51" s="624">
        <v>0.44</v>
      </c>
      <c r="AL51" s="630">
        <v>20.94</v>
      </c>
      <c r="AM51" s="631">
        <v>0.62</v>
      </c>
      <c r="AN51" s="632">
        <v>7.0000000000000001E-3</v>
      </c>
      <c r="AO51" s="633">
        <v>0</v>
      </c>
      <c r="AP51" s="633">
        <v>0</v>
      </c>
      <c r="AQ51" s="633">
        <v>0</v>
      </c>
      <c r="AR51" s="633">
        <v>50</v>
      </c>
      <c r="AS51" s="633">
        <v>0</v>
      </c>
      <c r="AT51" s="633">
        <v>0</v>
      </c>
      <c r="AV51" s="635">
        <f t="shared" si="2"/>
        <v>0</v>
      </c>
      <c r="AW51" s="636">
        <f t="shared" si="2"/>
        <v>0</v>
      </c>
      <c r="AX51" s="636">
        <f t="shared" si="2"/>
        <v>50</v>
      </c>
      <c r="AY51" s="636">
        <f t="shared" si="2"/>
        <v>0</v>
      </c>
      <c r="AZ51" s="636">
        <f t="shared" si="2"/>
        <v>0</v>
      </c>
      <c r="BA51" s="637">
        <f t="shared" si="2"/>
        <v>0</v>
      </c>
    </row>
    <row r="52" spans="1:53" s="634" customFormat="1" ht="45" customHeight="1" x14ac:dyDescent="0.3">
      <c r="A52" s="611"/>
      <c r="B52" s="611">
        <v>2</v>
      </c>
      <c r="C52" s="612">
        <v>31</v>
      </c>
      <c r="D52" s="612">
        <v>32</v>
      </c>
      <c r="E52" s="613" t="s">
        <v>892</v>
      </c>
      <c r="F52" s="614">
        <v>60</v>
      </c>
      <c r="G52" s="615">
        <v>6</v>
      </c>
      <c r="H52" s="638">
        <v>201.2</v>
      </c>
      <c r="I52" s="616">
        <v>201</v>
      </c>
      <c r="J52" s="622">
        <v>2.1</v>
      </c>
      <c r="K52" s="618">
        <v>199.1</v>
      </c>
      <c r="L52" s="619">
        <v>198.75</v>
      </c>
      <c r="M52" s="620">
        <v>2.25</v>
      </c>
      <c r="N52" s="621">
        <v>3.0000000000000001E-3</v>
      </c>
      <c r="O52" s="618">
        <v>6.0000000000000001E-3</v>
      </c>
      <c r="P52" s="622">
        <v>65</v>
      </c>
      <c r="Q52" s="623">
        <v>120.4</v>
      </c>
      <c r="R52" s="620">
        <v>0.42</v>
      </c>
      <c r="S52" s="624">
        <v>4.6500000000000004</v>
      </c>
      <c r="T52" s="623">
        <v>334.44</v>
      </c>
      <c r="U52" s="623">
        <v>0.09</v>
      </c>
      <c r="V52" s="625">
        <v>1.01</v>
      </c>
      <c r="W52" s="618">
        <v>0.83899999999999997</v>
      </c>
      <c r="X52" s="624">
        <v>0.09</v>
      </c>
      <c r="Y52" s="622">
        <v>0.77</v>
      </c>
      <c r="Z52" s="626">
        <v>0.05</v>
      </c>
      <c r="AA52" s="627">
        <v>4</v>
      </c>
      <c r="AB52" s="626">
        <v>0.74</v>
      </c>
      <c r="AC52" s="628">
        <v>0.15</v>
      </c>
      <c r="AD52" s="628">
        <v>1</v>
      </c>
      <c r="AE52" s="629">
        <v>1</v>
      </c>
      <c r="AF52" s="624">
        <v>1.66</v>
      </c>
      <c r="AG52" s="624">
        <v>1.82</v>
      </c>
      <c r="AH52" s="624">
        <v>2.0499999999999998</v>
      </c>
      <c r="AI52" s="618">
        <v>3.9809999999999999</v>
      </c>
      <c r="AJ52" s="624">
        <v>20.94</v>
      </c>
      <c r="AK52" s="624">
        <v>0.55000000000000004</v>
      </c>
      <c r="AL52" s="630">
        <v>21.49</v>
      </c>
      <c r="AM52" s="631">
        <v>0.7</v>
      </c>
      <c r="AN52" s="632">
        <v>6.0000000000000001E-3</v>
      </c>
      <c r="AO52" s="633">
        <v>0</v>
      </c>
      <c r="AP52" s="633">
        <v>0</v>
      </c>
      <c r="AQ52" s="633">
        <v>0</v>
      </c>
      <c r="AR52" s="633">
        <v>60</v>
      </c>
      <c r="AS52" s="633">
        <v>0</v>
      </c>
      <c r="AT52" s="633">
        <v>0</v>
      </c>
      <c r="AV52" s="635">
        <f t="shared" si="2"/>
        <v>0</v>
      </c>
      <c r="AW52" s="636">
        <f t="shared" si="2"/>
        <v>0</v>
      </c>
      <c r="AX52" s="636">
        <f t="shared" si="2"/>
        <v>60</v>
      </c>
      <c r="AY52" s="636">
        <f t="shared" si="2"/>
        <v>0</v>
      </c>
      <c r="AZ52" s="636">
        <f t="shared" si="2"/>
        <v>0</v>
      </c>
      <c r="BA52" s="637">
        <f t="shared" si="2"/>
        <v>0</v>
      </c>
    </row>
    <row r="53" spans="1:53" s="634" customFormat="1" ht="41.25" customHeight="1" x14ac:dyDescent="0.3">
      <c r="A53" s="611"/>
      <c r="B53" s="611">
        <v>3</v>
      </c>
      <c r="C53" s="612">
        <v>32</v>
      </c>
      <c r="D53" s="612">
        <v>33</v>
      </c>
      <c r="E53" s="613" t="s">
        <v>892</v>
      </c>
      <c r="F53" s="614">
        <v>61</v>
      </c>
      <c r="G53" s="615">
        <v>6</v>
      </c>
      <c r="H53" s="638">
        <v>201</v>
      </c>
      <c r="I53" s="616">
        <v>200.41399999999999</v>
      </c>
      <c r="J53" s="622">
        <v>2.25</v>
      </c>
      <c r="K53" s="618">
        <v>198.75</v>
      </c>
      <c r="L53" s="619">
        <v>198.41399999999999</v>
      </c>
      <c r="M53" s="620">
        <v>2</v>
      </c>
      <c r="N53" s="621">
        <v>0.01</v>
      </c>
      <c r="O53" s="618">
        <v>6.0000000000000001E-3</v>
      </c>
      <c r="P53" s="622">
        <v>65</v>
      </c>
      <c r="Q53" s="623">
        <v>120.4</v>
      </c>
      <c r="R53" s="620">
        <v>0.43</v>
      </c>
      <c r="S53" s="624">
        <v>5.08</v>
      </c>
      <c r="T53" s="623">
        <v>334.44</v>
      </c>
      <c r="U53" s="623">
        <v>0.09</v>
      </c>
      <c r="V53" s="625">
        <v>1.1000000000000001</v>
      </c>
      <c r="W53" s="618">
        <v>0.86699999999999999</v>
      </c>
      <c r="X53" s="624">
        <v>0.09</v>
      </c>
      <c r="Y53" s="622">
        <v>0.62</v>
      </c>
      <c r="Z53" s="626">
        <v>0.05</v>
      </c>
      <c r="AA53" s="627">
        <v>4</v>
      </c>
      <c r="AB53" s="626">
        <v>0.74</v>
      </c>
      <c r="AC53" s="628">
        <v>0.12</v>
      </c>
      <c r="AD53" s="628">
        <v>1</v>
      </c>
      <c r="AE53" s="629">
        <v>1</v>
      </c>
      <c r="AF53" s="624">
        <v>1.7</v>
      </c>
      <c r="AG53" s="624">
        <v>1.86</v>
      </c>
      <c r="AH53" s="624">
        <v>2.0499999999999998</v>
      </c>
      <c r="AI53" s="618">
        <v>3.9809999999999999</v>
      </c>
      <c r="AJ53" s="624">
        <v>21.49</v>
      </c>
      <c r="AK53" s="624">
        <v>0.55000000000000004</v>
      </c>
      <c r="AL53" s="630">
        <v>22.04</v>
      </c>
      <c r="AM53" s="631">
        <v>0.75</v>
      </c>
      <c r="AN53" s="632">
        <v>6.0000000000000001E-3</v>
      </c>
      <c r="AO53" s="633">
        <v>0</v>
      </c>
      <c r="AP53" s="633">
        <v>0</v>
      </c>
      <c r="AQ53" s="633">
        <v>0</v>
      </c>
      <c r="AR53" s="633">
        <v>61</v>
      </c>
      <c r="AS53" s="633">
        <v>0</v>
      </c>
      <c r="AT53" s="633">
        <v>0</v>
      </c>
      <c r="AV53" s="635">
        <f t="shared" si="2"/>
        <v>0</v>
      </c>
      <c r="AW53" s="636">
        <f t="shared" si="2"/>
        <v>0</v>
      </c>
      <c r="AX53" s="636">
        <f t="shared" si="2"/>
        <v>61</v>
      </c>
      <c r="AY53" s="636">
        <f t="shared" si="2"/>
        <v>0</v>
      </c>
      <c r="AZ53" s="636">
        <f t="shared" si="2"/>
        <v>0</v>
      </c>
      <c r="BA53" s="637">
        <f t="shared" si="2"/>
        <v>0</v>
      </c>
    </row>
    <row r="54" spans="1:53" s="634" customFormat="1" ht="42.75" customHeight="1" x14ac:dyDescent="0.3">
      <c r="A54" s="611"/>
      <c r="B54" s="611">
        <v>3</v>
      </c>
      <c r="C54" s="612">
        <v>33</v>
      </c>
      <c r="D54" s="612">
        <v>34</v>
      </c>
      <c r="E54" s="613" t="s">
        <v>880</v>
      </c>
      <c r="F54" s="614">
        <v>33</v>
      </c>
      <c r="G54" s="615">
        <v>8</v>
      </c>
      <c r="H54" s="638">
        <v>200.41399999999999</v>
      </c>
      <c r="I54" s="616">
        <v>200</v>
      </c>
      <c r="J54" s="622">
        <v>2</v>
      </c>
      <c r="K54" s="618">
        <v>198.41399999999999</v>
      </c>
      <c r="L54" s="619">
        <v>196.3</v>
      </c>
      <c r="M54" s="649">
        <v>3.7</v>
      </c>
      <c r="N54" s="621">
        <v>1.2999999999999999E-2</v>
      </c>
      <c r="O54" s="618">
        <v>6.4000000000000001E-2</v>
      </c>
      <c r="P54" s="622">
        <v>65</v>
      </c>
      <c r="Q54" s="623">
        <v>120.4</v>
      </c>
      <c r="R54" s="620">
        <v>0.11</v>
      </c>
      <c r="S54" s="624">
        <v>5.19</v>
      </c>
      <c r="T54" s="623">
        <v>334.44</v>
      </c>
      <c r="U54" s="623">
        <v>0.02</v>
      </c>
      <c r="V54" s="625">
        <v>1.1299999999999999</v>
      </c>
      <c r="W54" s="618">
        <v>0.56200000000000006</v>
      </c>
      <c r="X54" s="624">
        <v>0.02</v>
      </c>
      <c r="Y54" s="622">
        <v>0.4</v>
      </c>
      <c r="Z54" s="626">
        <v>0.16</v>
      </c>
      <c r="AA54" s="627">
        <v>4</v>
      </c>
      <c r="AB54" s="626">
        <v>2.42</v>
      </c>
      <c r="AC54" s="628">
        <v>7.0000000000000007E-2</v>
      </c>
      <c r="AD54" s="628">
        <v>1</v>
      </c>
      <c r="AE54" s="629">
        <v>1</v>
      </c>
      <c r="AF54" s="624">
        <v>1.27</v>
      </c>
      <c r="AG54" s="624">
        <v>4.5599999999999996</v>
      </c>
      <c r="AH54" s="624">
        <v>6.69</v>
      </c>
      <c r="AI54" s="618">
        <v>13.003</v>
      </c>
      <c r="AJ54" s="624">
        <v>22.04</v>
      </c>
      <c r="AK54" s="624">
        <v>0.12</v>
      </c>
      <c r="AL54" s="630">
        <v>22.16</v>
      </c>
      <c r="AM54" s="631">
        <v>0.32</v>
      </c>
      <c r="AN54" s="632">
        <v>6.4000000000000001E-2</v>
      </c>
      <c r="AO54" s="633">
        <v>0</v>
      </c>
      <c r="AP54" s="633">
        <v>0</v>
      </c>
      <c r="AQ54" s="633">
        <v>0</v>
      </c>
      <c r="AR54" s="633">
        <v>33</v>
      </c>
      <c r="AS54" s="633">
        <v>0</v>
      </c>
      <c r="AT54" s="633">
        <v>0</v>
      </c>
      <c r="AV54" s="635">
        <f t="shared" si="2"/>
        <v>0</v>
      </c>
      <c r="AW54" s="636">
        <f t="shared" si="2"/>
        <v>0</v>
      </c>
      <c r="AX54" s="636">
        <f t="shared" si="2"/>
        <v>33</v>
      </c>
      <c r="AY54" s="636">
        <f t="shared" si="2"/>
        <v>0</v>
      </c>
      <c r="AZ54" s="636">
        <f t="shared" si="2"/>
        <v>0</v>
      </c>
      <c r="BA54" s="637">
        <f t="shared" si="2"/>
        <v>0</v>
      </c>
    </row>
    <row r="55" spans="1:53" s="634" customFormat="1" ht="45.75" customHeight="1" x14ac:dyDescent="0.3">
      <c r="A55" s="611"/>
      <c r="B55" s="611">
        <v>1</v>
      </c>
      <c r="C55" s="612">
        <v>34</v>
      </c>
      <c r="D55" s="612">
        <v>35</v>
      </c>
      <c r="E55" s="613" t="s">
        <v>893</v>
      </c>
      <c r="F55" s="614">
        <v>52.2</v>
      </c>
      <c r="G55" s="615">
        <v>6</v>
      </c>
      <c r="H55" s="638">
        <v>200</v>
      </c>
      <c r="I55" s="616">
        <v>199.82900000000001</v>
      </c>
      <c r="J55" s="649">
        <v>3.7</v>
      </c>
      <c r="K55" s="618">
        <v>196.3</v>
      </c>
      <c r="L55" s="619">
        <v>196.029</v>
      </c>
      <c r="M55" s="652">
        <v>3.8</v>
      </c>
      <c r="N55" s="621">
        <v>3.0000000000000001E-3</v>
      </c>
      <c r="O55" s="618">
        <v>5.0000000000000001E-3</v>
      </c>
      <c r="P55" s="622">
        <v>65</v>
      </c>
      <c r="Q55" s="623">
        <v>120.4</v>
      </c>
      <c r="R55" s="620">
        <v>0.31</v>
      </c>
      <c r="S55" s="624">
        <v>12.64</v>
      </c>
      <c r="T55" s="623">
        <v>334.44</v>
      </c>
      <c r="U55" s="623">
        <v>7.0000000000000007E-2</v>
      </c>
      <c r="V55" s="625">
        <v>1.37</v>
      </c>
      <c r="W55" s="618">
        <v>0.97399999999999998</v>
      </c>
      <c r="X55" s="624">
        <v>7.0000000000000007E-2</v>
      </c>
      <c r="Y55" s="622">
        <v>0.23</v>
      </c>
      <c r="Z55" s="626">
        <v>0.05</v>
      </c>
      <c r="AA55" s="627">
        <v>4</v>
      </c>
      <c r="AB55" s="626">
        <v>0.68</v>
      </c>
      <c r="AC55" s="628">
        <v>0.13</v>
      </c>
      <c r="AD55" s="628">
        <v>2</v>
      </c>
      <c r="AE55" s="629">
        <v>1.2</v>
      </c>
      <c r="AF55" s="624">
        <v>1.84</v>
      </c>
      <c r="AG55" s="624">
        <v>1.84</v>
      </c>
      <c r="AH55" s="624">
        <v>2.11</v>
      </c>
      <c r="AI55" s="618">
        <v>4.1040000000000001</v>
      </c>
      <c r="AJ55" s="624">
        <v>22.16</v>
      </c>
      <c r="AK55" s="624">
        <v>0.47</v>
      </c>
      <c r="AL55" s="630">
        <v>22.63</v>
      </c>
      <c r="AM55" s="631">
        <v>0.79</v>
      </c>
      <c r="AN55" s="632">
        <v>5.0000000000000001E-3</v>
      </c>
      <c r="AO55" s="633">
        <v>0</v>
      </c>
      <c r="AP55" s="633">
        <v>0</v>
      </c>
      <c r="AQ55" s="633">
        <v>0</v>
      </c>
      <c r="AR55" s="633">
        <v>0</v>
      </c>
      <c r="AS55" s="633">
        <v>52.2</v>
      </c>
      <c r="AT55" s="633">
        <v>0</v>
      </c>
      <c r="AV55" s="635">
        <f t="shared" si="2"/>
        <v>0</v>
      </c>
      <c r="AW55" s="636">
        <f t="shared" si="2"/>
        <v>0</v>
      </c>
      <c r="AX55" s="636">
        <f t="shared" si="2"/>
        <v>0</v>
      </c>
      <c r="AY55" s="636">
        <f t="shared" si="2"/>
        <v>106</v>
      </c>
      <c r="AZ55" s="636">
        <f t="shared" si="2"/>
        <v>0</v>
      </c>
      <c r="BA55" s="637">
        <f t="shared" si="2"/>
        <v>0</v>
      </c>
    </row>
    <row r="56" spans="1:53" s="634" customFormat="1" ht="38.25" customHeight="1" x14ac:dyDescent="0.3">
      <c r="A56" s="611"/>
      <c r="B56" s="611">
        <v>2</v>
      </c>
      <c r="C56" s="612">
        <v>35</v>
      </c>
      <c r="D56" s="612">
        <v>36</v>
      </c>
      <c r="E56" s="613" t="s">
        <v>893</v>
      </c>
      <c r="F56" s="614">
        <v>49.7</v>
      </c>
      <c r="G56" s="615">
        <v>6</v>
      </c>
      <c r="H56" s="638">
        <v>199.82900000000001</v>
      </c>
      <c r="I56" s="616">
        <v>199.083</v>
      </c>
      <c r="J56" s="622">
        <v>3.8</v>
      </c>
      <c r="K56" s="618">
        <v>196.029</v>
      </c>
      <c r="L56" s="619">
        <v>195.733</v>
      </c>
      <c r="M56" s="652">
        <v>3.35</v>
      </c>
      <c r="N56" s="621">
        <v>1.4999999999999999E-2</v>
      </c>
      <c r="O56" s="618">
        <v>6.0000000000000001E-3</v>
      </c>
      <c r="P56" s="622">
        <v>65</v>
      </c>
      <c r="Q56" s="623">
        <v>120.4</v>
      </c>
      <c r="R56" s="620">
        <v>0.28000000000000003</v>
      </c>
      <c r="S56" s="624">
        <v>12.92</v>
      </c>
      <c r="T56" s="623">
        <v>334.44</v>
      </c>
      <c r="U56" s="623">
        <v>0.06</v>
      </c>
      <c r="V56" s="625">
        <v>1.4</v>
      </c>
      <c r="W56" s="618">
        <v>0.94899999999999995</v>
      </c>
      <c r="X56" s="624">
        <v>0.06</v>
      </c>
      <c r="Y56" s="622">
        <v>0.06</v>
      </c>
      <c r="Z56" s="626">
        <v>0.05</v>
      </c>
      <c r="AA56" s="627">
        <v>1</v>
      </c>
      <c r="AB56" s="626">
        <v>0.74</v>
      </c>
      <c r="AC56" s="628">
        <v>0.1</v>
      </c>
      <c r="AD56" s="628">
        <v>2</v>
      </c>
      <c r="AE56" s="629">
        <v>1.2</v>
      </c>
      <c r="AF56" s="624">
        <v>1.81</v>
      </c>
      <c r="AG56" s="624">
        <v>1.98</v>
      </c>
      <c r="AH56" s="624">
        <v>2.31</v>
      </c>
      <c r="AI56" s="618">
        <v>4.4960000000000004</v>
      </c>
      <c r="AJ56" s="624">
        <v>22.63</v>
      </c>
      <c r="AK56" s="624">
        <v>0.42</v>
      </c>
      <c r="AL56" s="630">
        <v>23.05</v>
      </c>
      <c r="AM56" s="631">
        <v>0.75</v>
      </c>
      <c r="AN56" s="632">
        <v>6.0000000000000001E-3</v>
      </c>
      <c r="AO56" s="633">
        <v>0</v>
      </c>
      <c r="AP56" s="633">
        <v>0</v>
      </c>
      <c r="AQ56" s="633">
        <v>0</v>
      </c>
      <c r="AR56" s="633">
        <v>0</v>
      </c>
      <c r="AS56" s="633">
        <v>49.7</v>
      </c>
      <c r="AT56" s="633">
        <v>0</v>
      </c>
      <c r="AV56" s="635">
        <f t="shared" si="2"/>
        <v>0</v>
      </c>
      <c r="AW56" s="636">
        <f t="shared" si="2"/>
        <v>0</v>
      </c>
      <c r="AX56" s="636">
        <f t="shared" si="2"/>
        <v>0</v>
      </c>
      <c r="AY56" s="636">
        <f t="shared" si="2"/>
        <v>100</v>
      </c>
      <c r="AZ56" s="636">
        <f t="shared" si="2"/>
        <v>0</v>
      </c>
      <c r="BA56" s="637">
        <f t="shared" si="2"/>
        <v>0</v>
      </c>
    </row>
    <row r="57" spans="1:53" s="634" customFormat="1" ht="42" customHeight="1" x14ac:dyDescent="0.3">
      <c r="A57" s="611"/>
      <c r="B57" s="611">
        <v>3</v>
      </c>
      <c r="C57" s="612">
        <v>36</v>
      </c>
      <c r="D57" s="612">
        <v>37</v>
      </c>
      <c r="E57" s="613" t="s">
        <v>893</v>
      </c>
      <c r="F57" s="614">
        <v>50</v>
      </c>
      <c r="G57" s="615">
        <v>6</v>
      </c>
      <c r="H57" s="638">
        <v>199.083</v>
      </c>
      <c r="I57" s="616">
        <v>198.45</v>
      </c>
      <c r="J57" s="622">
        <v>3.35</v>
      </c>
      <c r="K57" s="618">
        <v>195.733</v>
      </c>
      <c r="L57" s="619">
        <v>195.45</v>
      </c>
      <c r="M57" s="652">
        <v>3</v>
      </c>
      <c r="N57" s="621">
        <v>1.2999999999999999E-2</v>
      </c>
      <c r="O57" s="618">
        <v>6.0000000000000001E-3</v>
      </c>
      <c r="P57" s="622">
        <v>65</v>
      </c>
      <c r="Q57" s="623">
        <v>120.4</v>
      </c>
      <c r="R57" s="620">
        <v>0.28000000000000003</v>
      </c>
      <c r="S57" s="624">
        <v>13.2</v>
      </c>
      <c r="T57" s="623">
        <v>334.44</v>
      </c>
      <c r="U57" s="623">
        <v>0.06</v>
      </c>
      <c r="V57" s="625">
        <v>1.43</v>
      </c>
      <c r="W57" s="618">
        <v>0.95599999999999996</v>
      </c>
      <c r="X57" s="624">
        <v>0.06</v>
      </c>
      <c r="Y57" s="622">
        <v>0.06</v>
      </c>
      <c r="Z57" s="626">
        <v>0.05</v>
      </c>
      <c r="AA57" s="627">
        <v>1</v>
      </c>
      <c r="AB57" s="626">
        <v>0.74</v>
      </c>
      <c r="AC57" s="628">
        <v>0.1</v>
      </c>
      <c r="AD57" s="628">
        <v>2</v>
      </c>
      <c r="AE57" s="629">
        <v>1.2</v>
      </c>
      <c r="AF57" s="624">
        <v>1.82</v>
      </c>
      <c r="AG57" s="624">
        <v>1.99</v>
      </c>
      <c r="AH57" s="624">
        <v>2.31</v>
      </c>
      <c r="AI57" s="618">
        <v>4.4960000000000004</v>
      </c>
      <c r="AJ57" s="624">
        <v>23.05</v>
      </c>
      <c r="AK57" s="624">
        <v>0.42</v>
      </c>
      <c r="AL57" s="630">
        <v>23.47</v>
      </c>
      <c r="AM57" s="631">
        <v>0.76</v>
      </c>
      <c r="AN57" s="632">
        <v>6.0000000000000001E-3</v>
      </c>
      <c r="AO57" s="633">
        <v>0</v>
      </c>
      <c r="AP57" s="633">
        <v>0</v>
      </c>
      <c r="AQ57" s="633">
        <v>0</v>
      </c>
      <c r="AR57" s="633">
        <v>0</v>
      </c>
      <c r="AS57" s="633">
        <v>50</v>
      </c>
      <c r="AT57" s="633">
        <v>0</v>
      </c>
      <c r="AV57" s="635">
        <f t="shared" ref="AV57:BA72" si="3">IF($AE57=AV$7,ROUNDUP($F57,0)*$AD57,0)</f>
        <v>0</v>
      </c>
      <c r="AW57" s="636">
        <f t="shared" si="3"/>
        <v>0</v>
      </c>
      <c r="AX57" s="636">
        <f t="shared" si="3"/>
        <v>0</v>
      </c>
      <c r="AY57" s="636">
        <f t="shared" si="3"/>
        <v>100</v>
      </c>
      <c r="AZ57" s="636">
        <f t="shared" si="3"/>
        <v>0</v>
      </c>
      <c r="BA57" s="637">
        <f t="shared" si="3"/>
        <v>0</v>
      </c>
    </row>
    <row r="58" spans="1:53" s="634" customFormat="1" ht="42" customHeight="1" x14ac:dyDescent="0.3">
      <c r="A58" s="611"/>
      <c r="B58" s="611">
        <v>4</v>
      </c>
      <c r="C58" s="612">
        <v>37</v>
      </c>
      <c r="D58" s="612">
        <v>38</v>
      </c>
      <c r="E58" s="613" t="s">
        <v>893</v>
      </c>
      <c r="F58" s="614">
        <v>50</v>
      </c>
      <c r="G58" s="615">
        <v>6</v>
      </c>
      <c r="H58" s="638">
        <v>198.45</v>
      </c>
      <c r="I58" s="616">
        <v>197.1</v>
      </c>
      <c r="J58" s="622">
        <v>3</v>
      </c>
      <c r="K58" s="618">
        <v>195.45</v>
      </c>
      <c r="L58" s="619">
        <v>195.1</v>
      </c>
      <c r="M58" s="652">
        <v>2</v>
      </c>
      <c r="N58" s="621">
        <v>2.7E-2</v>
      </c>
      <c r="O58" s="618">
        <v>7.0000000000000001E-3</v>
      </c>
      <c r="P58" s="622">
        <v>65</v>
      </c>
      <c r="Q58" s="623">
        <v>120.4</v>
      </c>
      <c r="R58" s="620">
        <v>0.28000000000000003</v>
      </c>
      <c r="S58" s="624">
        <v>13.48</v>
      </c>
      <c r="T58" s="623">
        <v>334.44</v>
      </c>
      <c r="U58" s="623">
        <v>0.06</v>
      </c>
      <c r="V58" s="625">
        <v>1.47</v>
      </c>
      <c r="W58" s="618">
        <v>0.93899999999999995</v>
      </c>
      <c r="X58" s="624">
        <v>0.06</v>
      </c>
      <c r="Y58" s="622">
        <v>0.06</v>
      </c>
      <c r="Z58" s="626">
        <v>0.05</v>
      </c>
      <c r="AA58" s="627">
        <v>1</v>
      </c>
      <c r="AB58" s="626">
        <v>0.8</v>
      </c>
      <c r="AC58" s="628">
        <v>0.09</v>
      </c>
      <c r="AD58" s="628">
        <v>2</v>
      </c>
      <c r="AE58" s="629">
        <v>1.2</v>
      </c>
      <c r="AF58" s="624">
        <v>1.79</v>
      </c>
      <c r="AG58" s="624">
        <v>2.12</v>
      </c>
      <c r="AH58" s="624">
        <v>2.5</v>
      </c>
      <c r="AI58" s="618">
        <v>4.8559999999999999</v>
      </c>
      <c r="AJ58" s="624">
        <v>23.47</v>
      </c>
      <c r="AK58" s="624">
        <v>0.39</v>
      </c>
      <c r="AL58" s="630">
        <v>23.86</v>
      </c>
      <c r="AM58" s="631">
        <v>0.73</v>
      </c>
      <c r="AN58" s="632">
        <v>7.0000000000000001E-3</v>
      </c>
      <c r="AO58" s="633">
        <v>0</v>
      </c>
      <c r="AP58" s="633">
        <v>0</v>
      </c>
      <c r="AQ58" s="633">
        <v>0</v>
      </c>
      <c r="AR58" s="633">
        <v>0</v>
      </c>
      <c r="AS58" s="633">
        <v>50</v>
      </c>
      <c r="AT58" s="633">
        <v>0</v>
      </c>
      <c r="AV58" s="635">
        <f t="shared" si="3"/>
        <v>0</v>
      </c>
      <c r="AW58" s="636">
        <f t="shared" si="3"/>
        <v>0</v>
      </c>
      <c r="AX58" s="636">
        <f t="shared" si="3"/>
        <v>0</v>
      </c>
      <c r="AY58" s="636">
        <f t="shared" si="3"/>
        <v>100</v>
      </c>
      <c r="AZ58" s="636">
        <f t="shared" si="3"/>
        <v>0</v>
      </c>
      <c r="BA58" s="637">
        <f t="shared" si="3"/>
        <v>0</v>
      </c>
    </row>
    <row r="59" spans="1:53" s="634" customFormat="1" ht="42" customHeight="1" x14ac:dyDescent="0.3">
      <c r="A59" s="611"/>
      <c r="B59" s="611">
        <v>5</v>
      </c>
      <c r="C59" s="612">
        <v>38</v>
      </c>
      <c r="D59" s="612">
        <v>39</v>
      </c>
      <c r="E59" s="613" t="s">
        <v>893</v>
      </c>
      <c r="F59" s="614">
        <v>49</v>
      </c>
      <c r="G59" s="615">
        <v>6</v>
      </c>
      <c r="H59" s="638">
        <v>197.1</v>
      </c>
      <c r="I59" s="616">
        <v>195.9</v>
      </c>
      <c r="J59" s="622">
        <v>2</v>
      </c>
      <c r="K59" s="618">
        <v>195.1</v>
      </c>
      <c r="L59" s="619">
        <v>193.9</v>
      </c>
      <c r="M59" s="652">
        <v>2</v>
      </c>
      <c r="N59" s="621">
        <v>2.4E-2</v>
      </c>
      <c r="O59" s="618">
        <v>2.4E-2</v>
      </c>
      <c r="P59" s="622">
        <v>65</v>
      </c>
      <c r="Q59" s="623">
        <v>120.4</v>
      </c>
      <c r="R59" s="620">
        <v>0.27</v>
      </c>
      <c r="S59" s="624">
        <v>13.75</v>
      </c>
      <c r="T59" s="623">
        <v>334.44</v>
      </c>
      <c r="U59" s="623">
        <v>0.06</v>
      </c>
      <c r="V59" s="625">
        <v>1.49</v>
      </c>
      <c r="W59" s="618">
        <v>0.749</v>
      </c>
      <c r="X59" s="624">
        <v>0.06</v>
      </c>
      <c r="Y59" s="622">
        <v>0.06</v>
      </c>
      <c r="Z59" s="626">
        <v>0.1</v>
      </c>
      <c r="AA59" s="627">
        <v>0</v>
      </c>
      <c r="AB59" s="626">
        <v>1.48</v>
      </c>
      <c r="AC59" s="628">
        <v>0.09</v>
      </c>
      <c r="AD59" s="628">
        <v>2</v>
      </c>
      <c r="AE59" s="629">
        <v>1.2</v>
      </c>
      <c r="AF59" s="624">
        <v>1.54</v>
      </c>
      <c r="AG59" s="624">
        <v>3.38</v>
      </c>
      <c r="AH59" s="624">
        <v>4.63</v>
      </c>
      <c r="AI59" s="618">
        <v>8.9920000000000009</v>
      </c>
      <c r="AJ59" s="624">
        <v>23.86</v>
      </c>
      <c r="AK59" s="624">
        <v>0.24</v>
      </c>
      <c r="AL59" s="630">
        <v>24.1</v>
      </c>
      <c r="AM59" s="631">
        <v>0.47</v>
      </c>
      <c r="AN59" s="632">
        <v>2.4E-2</v>
      </c>
      <c r="AO59" s="633">
        <v>0</v>
      </c>
      <c r="AP59" s="633">
        <v>0</v>
      </c>
      <c r="AQ59" s="633">
        <v>0</v>
      </c>
      <c r="AR59" s="633">
        <v>0</v>
      </c>
      <c r="AS59" s="633">
        <v>49</v>
      </c>
      <c r="AT59" s="633">
        <v>0</v>
      </c>
      <c r="AV59" s="635">
        <f t="shared" si="3"/>
        <v>0</v>
      </c>
      <c r="AW59" s="636">
        <f t="shared" si="3"/>
        <v>0</v>
      </c>
      <c r="AX59" s="636">
        <f t="shared" si="3"/>
        <v>0</v>
      </c>
      <c r="AY59" s="636">
        <f t="shared" si="3"/>
        <v>98</v>
      </c>
      <c r="AZ59" s="636">
        <f t="shared" si="3"/>
        <v>0</v>
      </c>
      <c r="BA59" s="637">
        <f t="shared" si="3"/>
        <v>0</v>
      </c>
    </row>
    <row r="60" spans="1:53" s="634" customFormat="1" ht="40.5" customHeight="1" x14ac:dyDescent="0.3">
      <c r="A60" s="611"/>
      <c r="B60" s="611" t="s">
        <v>894</v>
      </c>
      <c r="C60" s="612">
        <v>39</v>
      </c>
      <c r="D60" s="612" t="s">
        <v>894</v>
      </c>
      <c r="E60" s="613" t="s">
        <v>889</v>
      </c>
      <c r="F60" s="614">
        <v>40</v>
      </c>
      <c r="G60" s="615">
        <v>0</v>
      </c>
      <c r="H60" s="638">
        <v>195.9</v>
      </c>
      <c r="I60" s="616">
        <v>195.178</v>
      </c>
      <c r="J60" s="622">
        <v>2</v>
      </c>
      <c r="K60" s="618">
        <v>193.9</v>
      </c>
      <c r="L60" s="619">
        <v>193.37799999999999</v>
      </c>
      <c r="M60" s="652">
        <v>1.8</v>
      </c>
      <c r="N60" s="621">
        <v>1.7999999999999999E-2</v>
      </c>
      <c r="O60" s="618">
        <v>1.2999999999999999E-2</v>
      </c>
      <c r="P60" s="622">
        <v>65</v>
      </c>
      <c r="Q60" s="623">
        <v>120.4</v>
      </c>
      <c r="R60" s="620">
        <v>0</v>
      </c>
      <c r="S60" s="624">
        <v>13.75</v>
      </c>
      <c r="T60" s="623">
        <v>334.44</v>
      </c>
      <c r="U60" s="623">
        <v>0</v>
      </c>
      <c r="V60" s="625">
        <v>1.49</v>
      </c>
      <c r="W60" s="618">
        <v>0.84</v>
      </c>
      <c r="X60" s="624">
        <v>0</v>
      </c>
      <c r="Y60" s="622">
        <v>0.06</v>
      </c>
      <c r="Z60" s="626">
        <v>7.0000000000000007E-2</v>
      </c>
      <c r="AA60" s="627">
        <v>0</v>
      </c>
      <c r="AB60" s="626">
        <v>1.0900000000000001</v>
      </c>
      <c r="AC60" s="628">
        <v>0</v>
      </c>
      <c r="AD60" s="628">
        <v>2</v>
      </c>
      <c r="AE60" s="629">
        <v>1.2</v>
      </c>
      <c r="AF60" s="624">
        <v>1.67</v>
      </c>
      <c r="AG60" s="624">
        <v>2.69</v>
      </c>
      <c r="AH60" s="624">
        <v>3.41</v>
      </c>
      <c r="AI60" s="618">
        <v>6.6180000000000003</v>
      </c>
      <c r="AJ60" s="624">
        <v>24.1</v>
      </c>
      <c r="AK60" s="624">
        <v>0.25</v>
      </c>
      <c r="AL60" s="630">
        <v>24.35</v>
      </c>
      <c r="AM60" s="631">
        <v>0.59</v>
      </c>
      <c r="AN60" s="632">
        <v>1.2999999999999999E-2</v>
      </c>
      <c r="AO60" s="633">
        <v>0</v>
      </c>
      <c r="AP60" s="633">
        <v>0</v>
      </c>
      <c r="AQ60" s="633">
        <v>0</v>
      </c>
      <c r="AR60" s="633">
        <v>0</v>
      </c>
      <c r="AS60" s="633">
        <v>40</v>
      </c>
      <c r="AT60" s="633">
        <v>0</v>
      </c>
      <c r="AV60" s="635">
        <f t="shared" si="3"/>
        <v>0</v>
      </c>
      <c r="AW60" s="636">
        <f t="shared" si="3"/>
        <v>0</v>
      </c>
      <c r="AX60" s="636">
        <f t="shared" si="3"/>
        <v>0</v>
      </c>
      <c r="AY60" s="636">
        <f t="shared" si="3"/>
        <v>80</v>
      </c>
      <c r="AZ60" s="636">
        <f t="shared" si="3"/>
        <v>0</v>
      </c>
      <c r="BA60" s="637">
        <f t="shared" si="3"/>
        <v>0</v>
      </c>
    </row>
    <row r="61" spans="1:53" s="634" customFormat="1" ht="46.5" customHeight="1" thickBot="1" x14ac:dyDescent="0.35">
      <c r="A61" s="611"/>
      <c r="B61" s="611"/>
      <c r="C61" s="612"/>
      <c r="D61" s="612"/>
      <c r="E61" s="613"/>
      <c r="F61" s="614"/>
      <c r="G61" s="615"/>
      <c r="H61" s="638" t="s">
        <v>545</v>
      </c>
      <c r="I61" s="616"/>
      <c r="J61" s="622" t="s">
        <v>545</v>
      </c>
      <c r="K61" s="618" t="s">
        <v>545</v>
      </c>
      <c r="L61" s="619" t="s">
        <v>545</v>
      </c>
      <c r="M61" s="620"/>
      <c r="N61" s="621" t="s">
        <v>545</v>
      </c>
      <c r="O61" s="618" t="s">
        <v>545</v>
      </c>
      <c r="P61" s="622" t="s">
        <v>545</v>
      </c>
      <c r="Q61" s="623" t="s">
        <v>545</v>
      </c>
      <c r="R61" s="620"/>
      <c r="S61" s="624" t="s">
        <v>545</v>
      </c>
      <c r="T61" s="623" t="s">
        <v>545</v>
      </c>
      <c r="U61" s="623" t="s">
        <v>545</v>
      </c>
      <c r="V61" s="625" t="s">
        <v>545</v>
      </c>
      <c r="W61" s="618" t="s">
        <v>545</v>
      </c>
      <c r="X61" s="624" t="s">
        <v>545</v>
      </c>
      <c r="Y61" s="622" t="s">
        <v>545</v>
      </c>
      <c r="Z61" s="626" t="s">
        <v>545</v>
      </c>
      <c r="AA61" s="627">
        <v>0</v>
      </c>
      <c r="AB61" s="626" t="s">
        <v>545</v>
      </c>
      <c r="AC61" s="628" t="s">
        <v>545</v>
      </c>
      <c r="AD61" s="628"/>
      <c r="AE61" s="629" t="s">
        <v>575</v>
      </c>
      <c r="AF61" s="624" t="s">
        <v>545</v>
      </c>
      <c r="AG61" s="624" t="s">
        <v>545</v>
      </c>
      <c r="AH61" s="624" t="s">
        <v>545</v>
      </c>
      <c r="AI61" s="618" t="s">
        <v>545</v>
      </c>
      <c r="AJ61" s="624" t="s">
        <v>545</v>
      </c>
      <c r="AK61" s="624" t="s">
        <v>545</v>
      </c>
      <c r="AL61" s="630" t="s">
        <v>545</v>
      </c>
      <c r="AM61" s="631">
        <v>0</v>
      </c>
      <c r="AN61" s="632" t="s">
        <v>545</v>
      </c>
      <c r="AO61" s="633">
        <v>0</v>
      </c>
      <c r="AP61" s="633">
        <v>0</v>
      </c>
      <c r="AQ61" s="633">
        <v>0</v>
      </c>
      <c r="AR61" s="633">
        <v>0</v>
      </c>
      <c r="AS61" s="633">
        <v>0</v>
      </c>
      <c r="AT61" s="633">
        <v>0</v>
      </c>
      <c r="AV61" s="635">
        <f t="shared" si="3"/>
        <v>0</v>
      </c>
      <c r="AW61" s="636">
        <f t="shared" si="3"/>
        <v>0</v>
      </c>
      <c r="AX61" s="636">
        <f t="shared" si="3"/>
        <v>0</v>
      </c>
      <c r="AY61" s="636">
        <f t="shared" si="3"/>
        <v>0</v>
      </c>
      <c r="AZ61" s="636">
        <f t="shared" si="3"/>
        <v>0</v>
      </c>
      <c r="BA61" s="637">
        <f t="shared" si="3"/>
        <v>0</v>
      </c>
    </row>
    <row r="62" spans="1:53" s="634" customFormat="1" ht="42" hidden="1" customHeight="1" x14ac:dyDescent="0.3">
      <c r="A62" s="611"/>
      <c r="B62" s="611"/>
      <c r="C62" s="612"/>
      <c r="D62" s="612"/>
      <c r="E62" s="613"/>
      <c r="F62" s="614"/>
      <c r="G62" s="615"/>
      <c r="H62" s="638" t="s">
        <v>545</v>
      </c>
      <c r="I62" s="616"/>
      <c r="J62" s="622" t="s">
        <v>545</v>
      </c>
      <c r="K62" s="618" t="s">
        <v>545</v>
      </c>
      <c r="L62" s="619" t="s">
        <v>545</v>
      </c>
      <c r="M62" s="620"/>
      <c r="N62" s="621" t="s">
        <v>545</v>
      </c>
      <c r="O62" s="618" t="s">
        <v>545</v>
      </c>
      <c r="P62" s="622" t="s">
        <v>545</v>
      </c>
      <c r="Q62" s="623" t="s">
        <v>545</v>
      </c>
      <c r="R62" s="620"/>
      <c r="S62" s="624" t="s">
        <v>545</v>
      </c>
      <c r="T62" s="623" t="s">
        <v>545</v>
      </c>
      <c r="U62" s="623" t="s">
        <v>545</v>
      </c>
      <c r="V62" s="625" t="s">
        <v>545</v>
      </c>
      <c r="W62" s="618" t="s">
        <v>545</v>
      </c>
      <c r="X62" s="624" t="s">
        <v>545</v>
      </c>
      <c r="Y62" s="622" t="s">
        <v>545</v>
      </c>
      <c r="Z62" s="626" t="s">
        <v>545</v>
      </c>
      <c r="AA62" s="627">
        <v>0</v>
      </c>
      <c r="AB62" s="626" t="s">
        <v>545</v>
      </c>
      <c r="AC62" s="628" t="s">
        <v>545</v>
      </c>
      <c r="AD62" s="628"/>
      <c r="AE62" s="629" t="s">
        <v>575</v>
      </c>
      <c r="AF62" s="624" t="s">
        <v>545</v>
      </c>
      <c r="AG62" s="624" t="s">
        <v>545</v>
      </c>
      <c r="AH62" s="624" t="s">
        <v>545</v>
      </c>
      <c r="AI62" s="618" t="s">
        <v>545</v>
      </c>
      <c r="AJ62" s="624" t="s">
        <v>545</v>
      </c>
      <c r="AK62" s="624" t="s">
        <v>545</v>
      </c>
      <c r="AL62" s="630" t="s">
        <v>545</v>
      </c>
      <c r="AM62" s="653" t="s">
        <v>545</v>
      </c>
      <c r="AN62" s="632" t="s">
        <v>545</v>
      </c>
      <c r="AO62" s="633">
        <v>0</v>
      </c>
      <c r="AP62" s="633">
        <v>0</v>
      </c>
      <c r="AQ62" s="633">
        <v>0</v>
      </c>
      <c r="AR62" s="633">
        <v>0</v>
      </c>
      <c r="AS62" s="633">
        <v>0</v>
      </c>
      <c r="AT62" s="633">
        <v>0</v>
      </c>
      <c r="AV62" s="635">
        <f t="shared" si="3"/>
        <v>0</v>
      </c>
      <c r="AW62" s="636">
        <f t="shared" si="3"/>
        <v>0</v>
      </c>
      <c r="AX62" s="636">
        <f t="shared" si="3"/>
        <v>0</v>
      </c>
      <c r="AY62" s="636">
        <f t="shared" si="3"/>
        <v>0</v>
      </c>
      <c r="AZ62" s="636">
        <f t="shared" si="3"/>
        <v>0</v>
      </c>
      <c r="BA62" s="637">
        <f t="shared" si="3"/>
        <v>0</v>
      </c>
    </row>
    <row r="63" spans="1:53" s="634" customFormat="1" ht="40.5" hidden="1" customHeight="1" x14ac:dyDescent="0.3">
      <c r="A63" s="611"/>
      <c r="B63" s="611"/>
      <c r="C63" s="612"/>
      <c r="D63" s="612"/>
      <c r="E63" s="613"/>
      <c r="F63" s="614"/>
      <c r="G63" s="615"/>
      <c r="H63" s="638" t="s">
        <v>545</v>
      </c>
      <c r="I63" s="616"/>
      <c r="J63" s="622" t="s">
        <v>545</v>
      </c>
      <c r="K63" s="618" t="s">
        <v>545</v>
      </c>
      <c r="L63" s="619" t="s">
        <v>545</v>
      </c>
      <c r="M63" s="620"/>
      <c r="N63" s="621" t="s">
        <v>545</v>
      </c>
      <c r="O63" s="618" t="s">
        <v>545</v>
      </c>
      <c r="P63" s="622" t="s">
        <v>545</v>
      </c>
      <c r="Q63" s="623" t="s">
        <v>545</v>
      </c>
      <c r="R63" s="620"/>
      <c r="S63" s="624" t="s">
        <v>545</v>
      </c>
      <c r="T63" s="623" t="s">
        <v>545</v>
      </c>
      <c r="U63" s="623" t="s">
        <v>545</v>
      </c>
      <c r="V63" s="625" t="s">
        <v>545</v>
      </c>
      <c r="W63" s="618" t="s">
        <v>545</v>
      </c>
      <c r="X63" s="624" t="s">
        <v>545</v>
      </c>
      <c r="Y63" s="622" t="s">
        <v>545</v>
      </c>
      <c r="Z63" s="626" t="s">
        <v>545</v>
      </c>
      <c r="AA63" s="627">
        <v>0</v>
      </c>
      <c r="AB63" s="626" t="s">
        <v>545</v>
      </c>
      <c r="AC63" s="628" t="s">
        <v>545</v>
      </c>
      <c r="AD63" s="628"/>
      <c r="AE63" s="629" t="s">
        <v>575</v>
      </c>
      <c r="AF63" s="624" t="s">
        <v>545</v>
      </c>
      <c r="AG63" s="624" t="s">
        <v>545</v>
      </c>
      <c r="AH63" s="624" t="s">
        <v>545</v>
      </c>
      <c r="AI63" s="618" t="s">
        <v>545</v>
      </c>
      <c r="AJ63" s="624" t="s">
        <v>545</v>
      </c>
      <c r="AK63" s="624" t="s">
        <v>545</v>
      </c>
      <c r="AL63" s="630" t="s">
        <v>545</v>
      </c>
      <c r="AM63" s="653" t="s">
        <v>545</v>
      </c>
      <c r="AN63" s="632" t="s">
        <v>545</v>
      </c>
      <c r="AO63" s="633">
        <v>0</v>
      </c>
      <c r="AP63" s="633">
        <v>0</v>
      </c>
      <c r="AQ63" s="633">
        <v>0</v>
      </c>
      <c r="AR63" s="633">
        <v>0</v>
      </c>
      <c r="AS63" s="633">
        <v>0</v>
      </c>
      <c r="AT63" s="633">
        <v>0</v>
      </c>
      <c r="AV63" s="635">
        <f t="shared" si="3"/>
        <v>0</v>
      </c>
      <c r="AW63" s="636">
        <f t="shared" si="3"/>
        <v>0</v>
      </c>
      <c r="AX63" s="636">
        <f t="shared" si="3"/>
        <v>0</v>
      </c>
      <c r="AY63" s="636">
        <f t="shared" si="3"/>
        <v>0</v>
      </c>
      <c r="AZ63" s="636">
        <f t="shared" si="3"/>
        <v>0</v>
      </c>
      <c r="BA63" s="637">
        <f t="shared" si="3"/>
        <v>0</v>
      </c>
    </row>
    <row r="64" spans="1:53" s="634" customFormat="1" ht="36.75" hidden="1" customHeight="1" x14ac:dyDescent="0.3">
      <c r="A64" s="611"/>
      <c r="B64" s="611"/>
      <c r="C64" s="612"/>
      <c r="D64" s="612"/>
      <c r="E64" s="613"/>
      <c r="F64" s="614"/>
      <c r="G64" s="615"/>
      <c r="H64" s="638" t="s">
        <v>545</v>
      </c>
      <c r="I64" s="616"/>
      <c r="J64" s="622" t="s">
        <v>545</v>
      </c>
      <c r="K64" s="618" t="s">
        <v>545</v>
      </c>
      <c r="L64" s="619" t="s">
        <v>545</v>
      </c>
      <c r="M64" s="620"/>
      <c r="N64" s="621" t="s">
        <v>545</v>
      </c>
      <c r="O64" s="618" t="s">
        <v>545</v>
      </c>
      <c r="P64" s="622" t="s">
        <v>545</v>
      </c>
      <c r="Q64" s="623" t="s">
        <v>545</v>
      </c>
      <c r="R64" s="620"/>
      <c r="S64" s="624" t="s">
        <v>545</v>
      </c>
      <c r="T64" s="623" t="s">
        <v>545</v>
      </c>
      <c r="U64" s="623" t="s">
        <v>545</v>
      </c>
      <c r="V64" s="625" t="s">
        <v>545</v>
      </c>
      <c r="W64" s="618" t="s">
        <v>545</v>
      </c>
      <c r="X64" s="624" t="s">
        <v>545</v>
      </c>
      <c r="Y64" s="622" t="s">
        <v>545</v>
      </c>
      <c r="Z64" s="626" t="s">
        <v>545</v>
      </c>
      <c r="AA64" s="627">
        <v>0</v>
      </c>
      <c r="AB64" s="626" t="s">
        <v>545</v>
      </c>
      <c r="AC64" s="628" t="s">
        <v>545</v>
      </c>
      <c r="AD64" s="628"/>
      <c r="AE64" s="629" t="s">
        <v>575</v>
      </c>
      <c r="AF64" s="624" t="s">
        <v>545</v>
      </c>
      <c r="AG64" s="624" t="s">
        <v>545</v>
      </c>
      <c r="AH64" s="624" t="s">
        <v>545</v>
      </c>
      <c r="AI64" s="618" t="s">
        <v>545</v>
      </c>
      <c r="AJ64" s="624" t="s">
        <v>545</v>
      </c>
      <c r="AK64" s="624" t="s">
        <v>545</v>
      </c>
      <c r="AL64" s="630" t="s">
        <v>545</v>
      </c>
      <c r="AM64" s="653" t="s">
        <v>545</v>
      </c>
      <c r="AN64" s="632" t="s">
        <v>545</v>
      </c>
      <c r="AO64" s="633">
        <v>0</v>
      </c>
      <c r="AP64" s="633">
        <v>0</v>
      </c>
      <c r="AQ64" s="633">
        <v>0</v>
      </c>
      <c r="AR64" s="633">
        <v>0</v>
      </c>
      <c r="AS64" s="633">
        <v>0</v>
      </c>
      <c r="AT64" s="633">
        <v>0</v>
      </c>
      <c r="AV64" s="635">
        <f t="shared" si="3"/>
        <v>0</v>
      </c>
      <c r="AW64" s="636">
        <f t="shared" si="3"/>
        <v>0</v>
      </c>
      <c r="AX64" s="636">
        <f t="shared" si="3"/>
        <v>0</v>
      </c>
      <c r="AY64" s="636">
        <f t="shared" si="3"/>
        <v>0</v>
      </c>
      <c r="AZ64" s="636">
        <f t="shared" si="3"/>
        <v>0</v>
      </c>
      <c r="BA64" s="637">
        <f t="shared" si="3"/>
        <v>0</v>
      </c>
    </row>
    <row r="65" spans="1:53" s="634" customFormat="1" ht="37.5" hidden="1" customHeight="1" x14ac:dyDescent="0.3">
      <c r="A65" s="611"/>
      <c r="B65" s="611"/>
      <c r="C65" s="612"/>
      <c r="D65" s="612"/>
      <c r="E65" s="613"/>
      <c r="F65" s="614"/>
      <c r="G65" s="615"/>
      <c r="H65" s="638" t="s">
        <v>545</v>
      </c>
      <c r="I65" s="616"/>
      <c r="J65" s="622" t="s">
        <v>545</v>
      </c>
      <c r="K65" s="618" t="s">
        <v>545</v>
      </c>
      <c r="L65" s="619" t="s">
        <v>545</v>
      </c>
      <c r="M65" s="620"/>
      <c r="N65" s="621" t="s">
        <v>545</v>
      </c>
      <c r="O65" s="618" t="s">
        <v>545</v>
      </c>
      <c r="P65" s="622" t="s">
        <v>545</v>
      </c>
      <c r="Q65" s="623" t="s">
        <v>545</v>
      </c>
      <c r="R65" s="620"/>
      <c r="S65" s="624" t="s">
        <v>545</v>
      </c>
      <c r="T65" s="623" t="s">
        <v>545</v>
      </c>
      <c r="U65" s="623" t="s">
        <v>545</v>
      </c>
      <c r="V65" s="625" t="s">
        <v>545</v>
      </c>
      <c r="W65" s="618" t="s">
        <v>545</v>
      </c>
      <c r="X65" s="624" t="s">
        <v>545</v>
      </c>
      <c r="Y65" s="622" t="s">
        <v>545</v>
      </c>
      <c r="Z65" s="626" t="s">
        <v>545</v>
      </c>
      <c r="AA65" s="627">
        <v>0</v>
      </c>
      <c r="AB65" s="626" t="s">
        <v>545</v>
      </c>
      <c r="AC65" s="628" t="s">
        <v>545</v>
      </c>
      <c r="AD65" s="628"/>
      <c r="AE65" s="629" t="s">
        <v>575</v>
      </c>
      <c r="AF65" s="624" t="s">
        <v>545</v>
      </c>
      <c r="AG65" s="624" t="s">
        <v>545</v>
      </c>
      <c r="AH65" s="624" t="s">
        <v>545</v>
      </c>
      <c r="AI65" s="618" t="s">
        <v>545</v>
      </c>
      <c r="AJ65" s="624" t="s">
        <v>545</v>
      </c>
      <c r="AK65" s="624" t="s">
        <v>545</v>
      </c>
      <c r="AL65" s="630" t="s">
        <v>545</v>
      </c>
      <c r="AM65" s="653" t="s">
        <v>545</v>
      </c>
      <c r="AN65" s="632" t="s">
        <v>545</v>
      </c>
      <c r="AO65" s="633">
        <v>0</v>
      </c>
      <c r="AP65" s="633">
        <v>0</v>
      </c>
      <c r="AQ65" s="633">
        <v>0</v>
      </c>
      <c r="AR65" s="633">
        <v>0</v>
      </c>
      <c r="AS65" s="633">
        <v>0</v>
      </c>
      <c r="AT65" s="633">
        <v>0</v>
      </c>
      <c r="AV65" s="635">
        <f t="shared" si="3"/>
        <v>0</v>
      </c>
      <c r="AW65" s="636">
        <f t="shared" si="3"/>
        <v>0</v>
      </c>
      <c r="AX65" s="636">
        <f t="shared" si="3"/>
        <v>0</v>
      </c>
      <c r="AY65" s="636">
        <f t="shared" si="3"/>
        <v>0</v>
      </c>
      <c r="AZ65" s="636">
        <f t="shared" si="3"/>
        <v>0</v>
      </c>
      <c r="BA65" s="637">
        <f t="shared" si="3"/>
        <v>0</v>
      </c>
    </row>
    <row r="66" spans="1:53" s="634" customFormat="1" ht="30" hidden="1" customHeight="1" x14ac:dyDescent="0.3">
      <c r="A66" s="611"/>
      <c r="B66" s="611"/>
      <c r="C66" s="612"/>
      <c r="D66" s="612"/>
      <c r="E66" s="613"/>
      <c r="F66" s="614"/>
      <c r="G66" s="615"/>
      <c r="H66" s="638" t="s">
        <v>545</v>
      </c>
      <c r="I66" s="616"/>
      <c r="J66" s="622" t="s">
        <v>545</v>
      </c>
      <c r="K66" s="618" t="s">
        <v>545</v>
      </c>
      <c r="L66" s="619" t="s">
        <v>545</v>
      </c>
      <c r="M66" s="620"/>
      <c r="N66" s="621" t="s">
        <v>545</v>
      </c>
      <c r="O66" s="618" t="s">
        <v>545</v>
      </c>
      <c r="P66" s="622" t="s">
        <v>545</v>
      </c>
      <c r="Q66" s="623" t="s">
        <v>545</v>
      </c>
      <c r="R66" s="620"/>
      <c r="S66" s="624" t="s">
        <v>545</v>
      </c>
      <c r="T66" s="623" t="s">
        <v>545</v>
      </c>
      <c r="U66" s="623" t="s">
        <v>545</v>
      </c>
      <c r="V66" s="625" t="s">
        <v>545</v>
      </c>
      <c r="W66" s="618" t="s">
        <v>545</v>
      </c>
      <c r="X66" s="624" t="s">
        <v>545</v>
      </c>
      <c r="Y66" s="622" t="s">
        <v>545</v>
      </c>
      <c r="Z66" s="626" t="s">
        <v>545</v>
      </c>
      <c r="AA66" s="627">
        <v>0</v>
      </c>
      <c r="AB66" s="626" t="s">
        <v>545</v>
      </c>
      <c r="AC66" s="628" t="s">
        <v>545</v>
      </c>
      <c r="AD66" s="628"/>
      <c r="AE66" s="629" t="s">
        <v>575</v>
      </c>
      <c r="AF66" s="624" t="s">
        <v>545</v>
      </c>
      <c r="AG66" s="624" t="s">
        <v>545</v>
      </c>
      <c r="AH66" s="624" t="s">
        <v>545</v>
      </c>
      <c r="AI66" s="618" t="s">
        <v>545</v>
      </c>
      <c r="AJ66" s="624" t="s">
        <v>545</v>
      </c>
      <c r="AK66" s="624" t="s">
        <v>545</v>
      </c>
      <c r="AL66" s="630" t="s">
        <v>545</v>
      </c>
      <c r="AM66" s="653" t="s">
        <v>545</v>
      </c>
      <c r="AN66" s="632" t="s">
        <v>545</v>
      </c>
      <c r="AO66" s="633">
        <v>0</v>
      </c>
      <c r="AP66" s="633">
        <v>0</v>
      </c>
      <c r="AQ66" s="633">
        <v>0</v>
      </c>
      <c r="AR66" s="633">
        <v>0</v>
      </c>
      <c r="AS66" s="633">
        <v>0</v>
      </c>
      <c r="AT66" s="633">
        <v>0</v>
      </c>
      <c r="AV66" s="635">
        <f t="shared" si="3"/>
        <v>0</v>
      </c>
      <c r="AW66" s="636">
        <f t="shared" si="3"/>
        <v>0</v>
      </c>
      <c r="AX66" s="636">
        <f t="shared" si="3"/>
        <v>0</v>
      </c>
      <c r="AY66" s="636">
        <f t="shared" si="3"/>
        <v>0</v>
      </c>
      <c r="AZ66" s="636">
        <f t="shared" si="3"/>
        <v>0</v>
      </c>
      <c r="BA66" s="637">
        <f t="shared" si="3"/>
        <v>0</v>
      </c>
    </row>
    <row r="67" spans="1:53" s="634" customFormat="1" ht="39" hidden="1" customHeight="1" x14ac:dyDescent="0.3">
      <c r="A67" s="611"/>
      <c r="B67" s="611"/>
      <c r="C67" s="612"/>
      <c r="D67" s="612"/>
      <c r="E67" s="613"/>
      <c r="F67" s="614"/>
      <c r="G67" s="615"/>
      <c r="H67" s="638" t="s">
        <v>545</v>
      </c>
      <c r="I67" s="616"/>
      <c r="J67" s="622" t="s">
        <v>545</v>
      </c>
      <c r="K67" s="618" t="s">
        <v>545</v>
      </c>
      <c r="L67" s="619" t="s">
        <v>545</v>
      </c>
      <c r="M67" s="620"/>
      <c r="N67" s="621" t="s">
        <v>545</v>
      </c>
      <c r="O67" s="618" t="s">
        <v>545</v>
      </c>
      <c r="P67" s="622" t="s">
        <v>545</v>
      </c>
      <c r="Q67" s="623" t="s">
        <v>545</v>
      </c>
      <c r="R67" s="620"/>
      <c r="S67" s="624" t="s">
        <v>545</v>
      </c>
      <c r="T67" s="623" t="s">
        <v>545</v>
      </c>
      <c r="U67" s="623" t="s">
        <v>545</v>
      </c>
      <c r="V67" s="625" t="s">
        <v>545</v>
      </c>
      <c r="W67" s="618" t="s">
        <v>545</v>
      </c>
      <c r="X67" s="624" t="s">
        <v>545</v>
      </c>
      <c r="Y67" s="622" t="s">
        <v>545</v>
      </c>
      <c r="Z67" s="626" t="s">
        <v>545</v>
      </c>
      <c r="AA67" s="627">
        <v>0</v>
      </c>
      <c r="AB67" s="626" t="s">
        <v>545</v>
      </c>
      <c r="AC67" s="628" t="s">
        <v>545</v>
      </c>
      <c r="AD67" s="628"/>
      <c r="AE67" s="629" t="s">
        <v>575</v>
      </c>
      <c r="AF67" s="624" t="s">
        <v>545</v>
      </c>
      <c r="AG67" s="624" t="s">
        <v>545</v>
      </c>
      <c r="AH67" s="624" t="s">
        <v>545</v>
      </c>
      <c r="AI67" s="618" t="s">
        <v>545</v>
      </c>
      <c r="AJ67" s="624" t="s">
        <v>545</v>
      </c>
      <c r="AK67" s="624" t="s">
        <v>545</v>
      </c>
      <c r="AL67" s="630" t="s">
        <v>545</v>
      </c>
      <c r="AM67" s="653" t="s">
        <v>545</v>
      </c>
      <c r="AN67" s="632" t="s">
        <v>545</v>
      </c>
      <c r="AO67" s="633">
        <v>0</v>
      </c>
      <c r="AP67" s="633">
        <v>0</v>
      </c>
      <c r="AQ67" s="633">
        <v>0</v>
      </c>
      <c r="AR67" s="633">
        <v>0</v>
      </c>
      <c r="AS67" s="633">
        <v>0</v>
      </c>
      <c r="AT67" s="633">
        <v>0</v>
      </c>
      <c r="AV67" s="635">
        <f t="shared" si="3"/>
        <v>0</v>
      </c>
      <c r="AW67" s="636">
        <f t="shared" si="3"/>
        <v>0</v>
      </c>
      <c r="AX67" s="636">
        <f t="shared" si="3"/>
        <v>0</v>
      </c>
      <c r="AY67" s="636">
        <f t="shared" si="3"/>
        <v>0</v>
      </c>
      <c r="AZ67" s="636">
        <f t="shared" si="3"/>
        <v>0</v>
      </c>
      <c r="BA67" s="637">
        <f t="shared" si="3"/>
        <v>0</v>
      </c>
    </row>
    <row r="68" spans="1:53" s="634" customFormat="1" ht="36.75" hidden="1" customHeight="1" x14ac:dyDescent="0.3">
      <c r="A68" s="611"/>
      <c r="B68" s="611"/>
      <c r="C68" s="612"/>
      <c r="D68" s="612"/>
      <c r="E68" s="613"/>
      <c r="F68" s="614"/>
      <c r="G68" s="615"/>
      <c r="H68" s="638" t="s">
        <v>545</v>
      </c>
      <c r="I68" s="616"/>
      <c r="J68" s="622" t="s">
        <v>545</v>
      </c>
      <c r="K68" s="618" t="s">
        <v>545</v>
      </c>
      <c r="L68" s="619" t="s">
        <v>545</v>
      </c>
      <c r="M68" s="620"/>
      <c r="N68" s="621" t="s">
        <v>545</v>
      </c>
      <c r="O68" s="618" t="s">
        <v>545</v>
      </c>
      <c r="P68" s="622" t="s">
        <v>545</v>
      </c>
      <c r="Q68" s="623" t="s">
        <v>545</v>
      </c>
      <c r="R68" s="620"/>
      <c r="S68" s="624" t="s">
        <v>545</v>
      </c>
      <c r="T68" s="623" t="s">
        <v>545</v>
      </c>
      <c r="U68" s="623" t="s">
        <v>545</v>
      </c>
      <c r="V68" s="625" t="s">
        <v>545</v>
      </c>
      <c r="W68" s="618" t="s">
        <v>545</v>
      </c>
      <c r="X68" s="624" t="s">
        <v>545</v>
      </c>
      <c r="Y68" s="622" t="s">
        <v>545</v>
      </c>
      <c r="Z68" s="626" t="s">
        <v>545</v>
      </c>
      <c r="AA68" s="627">
        <v>0</v>
      </c>
      <c r="AB68" s="626" t="s">
        <v>545</v>
      </c>
      <c r="AC68" s="628" t="s">
        <v>545</v>
      </c>
      <c r="AD68" s="628"/>
      <c r="AE68" s="629" t="s">
        <v>575</v>
      </c>
      <c r="AF68" s="624" t="s">
        <v>545</v>
      </c>
      <c r="AG68" s="624" t="s">
        <v>545</v>
      </c>
      <c r="AH68" s="624" t="s">
        <v>545</v>
      </c>
      <c r="AI68" s="618" t="s">
        <v>545</v>
      </c>
      <c r="AJ68" s="624" t="s">
        <v>545</v>
      </c>
      <c r="AK68" s="624" t="s">
        <v>545</v>
      </c>
      <c r="AL68" s="630" t="s">
        <v>545</v>
      </c>
      <c r="AM68" s="653" t="s">
        <v>545</v>
      </c>
      <c r="AN68" s="632" t="s">
        <v>545</v>
      </c>
      <c r="AO68" s="633">
        <v>0</v>
      </c>
      <c r="AP68" s="633">
        <v>0</v>
      </c>
      <c r="AQ68" s="633">
        <v>0</v>
      </c>
      <c r="AR68" s="633">
        <v>0</v>
      </c>
      <c r="AS68" s="633">
        <v>0</v>
      </c>
      <c r="AT68" s="633">
        <v>0</v>
      </c>
      <c r="AV68" s="635">
        <f t="shared" si="3"/>
        <v>0</v>
      </c>
      <c r="AW68" s="636">
        <f t="shared" si="3"/>
        <v>0</v>
      </c>
      <c r="AX68" s="636">
        <f t="shared" si="3"/>
        <v>0</v>
      </c>
      <c r="AY68" s="636">
        <f t="shared" si="3"/>
        <v>0</v>
      </c>
      <c r="AZ68" s="636">
        <f t="shared" si="3"/>
        <v>0</v>
      </c>
      <c r="BA68" s="637">
        <f t="shared" si="3"/>
        <v>0</v>
      </c>
    </row>
    <row r="69" spans="1:53" s="634" customFormat="1" ht="33" hidden="1" customHeight="1" x14ac:dyDescent="0.3">
      <c r="A69" s="611"/>
      <c r="B69" s="611"/>
      <c r="C69" s="612"/>
      <c r="D69" s="612"/>
      <c r="E69" s="613"/>
      <c r="F69" s="614"/>
      <c r="G69" s="615"/>
      <c r="H69" s="638" t="s">
        <v>545</v>
      </c>
      <c r="I69" s="616"/>
      <c r="J69" s="622" t="s">
        <v>545</v>
      </c>
      <c r="K69" s="618" t="s">
        <v>545</v>
      </c>
      <c r="L69" s="619" t="s">
        <v>545</v>
      </c>
      <c r="M69" s="620"/>
      <c r="N69" s="621" t="s">
        <v>545</v>
      </c>
      <c r="O69" s="618" t="s">
        <v>545</v>
      </c>
      <c r="P69" s="622" t="s">
        <v>545</v>
      </c>
      <c r="Q69" s="623" t="s">
        <v>545</v>
      </c>
      <c r="R69" s="620"/>
      <c r="S69" s="624" t="s">
        <v>545</v>
      </c>
      <c r="T69" s="623" t="s">
        <v>545</v>
      </c>
      <c r="U69" s="623" t="s">
        <v>545</v>
      </c>
      <c r="V69" s="625" t="s">
        <v>545</v>
      </c>
      <c r="W69" s="618" t="s">
        <v>545</v>
      </c>
      <c r="X69" s="624" t="s">
        <v>545</v>
      </c>
      <c r="Y69" s="622" t="s">
        <v>545</v>
      </c>
      <c r="Z69" s="626" t="s">
        <v>545</v>
      </c>
      <c r="AA69" s="627">
        <v>0</v>
      </c>
      <c r="AB69" s="626" t="s">
        <v>545</v>
      </c>
      <c r="AC69" s="628" t="s">
        <v>545</v>
      </c>
      <c r="AD69" s="628"/>
      <c r="AE69" s="629" t="s">
        <v>575</v>
      </c>
      <c r="AF69" s="624" t="s">
        <v>545</v>
      </c>
      <c r="AG69" s="624" t="s">
        <v>545</v>
      </c>
      <c r="AH69" s="624" t="s">
        <v>545</v>
      </c>
      <c r="AI69" s="618" t="s">
        <v>545</v>
      </c>
      <c r="AJ69" s="624" t="s">
        <v>545</v>
      </c>
      <c r="AK69" s="624" t="s">
        <v>545</v>
      </c>
      <c r="AL69" s="630" t="s">
        <v>545</v>
      </c>
      <c r="AM69" s="653" t="s">
        <v>545</v>
      </c>
      <c r="AN69" s="632" t="s">
        <v>545</v>
      </c>
      <c r="AO69" s="633">
        <v>0</v>
      </c>
      <c r="AP69" s="633">
        <v>0</v>
      </c>
      <c r="AQ69" s="633">
        <v>0</v>
      </c>
      <c r="AR69" s="633">
        <v>0</v>
      </c>
      <c r="AS69" s="633">
        <v>0</v>
      </c>
      <c r="AT69" s="633">
        <v>0</v>
      </c>
      <c r="AV69" s="635">
        <f t="shared" si="3"/>
        <v>0</v>
      </c>
      <c r="AW69" s="636">
        <f t="shared" si="3"/>
        <v>0</v>
      </c>
      <c r="AX69" s="636">
        <f t="shared" si="3"/>
        <v>0</v>
      </c>
      <c r="AY69" s="636">
        <f t="shared" si="3"/>
        <v>0</v>
      </c>
      <c r="AZ69" s="636">
        <f t="shared" si="3"/>
        <v>0</v>
      </c>
      <c r="BA69" s="637">
        <f t="shared" si="3"/>
        <v>0</v>
      </c>
    </row>
    <row r="70" spans="1:53" s="634" customFormat="1" ht="33.75" hidden="1" customHeight="1" x14ac:dyDescent="0.3">
      <c r="A70" s="611"/>
      <c r="B70" s="611"/>
      <c r="C70" s="612"/>
      <c r="D70" s="612"/>
      <c r="E70" s="613"/>
      <c r="F70" s="614"/>
      <c r="G70" s="615"/>
      <c r="H70" s="638" t="s">
        <v>545</v>
      </c>
      <c r="I70" s="616"/>
      <c r="J70" s="622" t="s">
        <v>545</v>
      </c>
      <c r="K70" s="618" t="s">
        <v>545</v>
      </c>
      <c r="L70" s="619" t="s">
        <v>545</v>
      </c>
      <c r="M70" s="620"/>
      <c r="N70" s="621" t="s">
        <v>545</v>
      </c>
      <c r="O70" s="618" t="s">
        <v>545</v>
      </c>
      <c r="P70" s="622" t="s">
        <v>545</v>
      </c>
      <c r="Q70" s="623" t="s">
        <v>545</v>
      </c>
      <c r="R70" s="620"/>
      <c r="S70" s="624" t="s">
        <v>545</v>
      </c>
      <c r="T70" s="623" t="s">
        <v>545</v>
      </c>
      <c r="U70" s="623" t="s">
        <v>545</v>
      </c>
      <c r="V70" s="625" t="s">
        <v>545</v>
      </c>
      <c r="W70" s="618" t="s">
        <v>545</v>
      </c>
      <c r="X70" s="624" t="s">
        <v>545</v>
      </c>
      <c r="Y70" s="622" t="s">
        <v>545</v>
      </c>
      <c r="Z70" s="626" t="s">
        <v>545</v>
      </c>
      <c r="AA70" s="627">
        <v>0</v>
      </c>
      <c r="AB70" s="626" t="s">
        <v>545</v>
      </c>
      <c r="AC70" s="628" t="s">
        <v>545</v>
      </c>
      <c r="AD70" s="628"/>
      <c r="AE70" s="629" t="s">
        <v>575</v>
      </c>
      <c r="AF70" s="624" t="s">
        <v>545</v>
      </c>
      <c r="AG70" s="624" t="s">
        <v>545</v>
      </c>
      <c r="AH70" s="624" t="s">
        <v>545</v>
      </c>
      <c r="AI70" s="618" t="s">
        <v>545</v>
      </c>
      <c r="AJ70" s="624" t="s">
        <v>545</v>
      </c>
      <c r="AK70" s="624" t="s">
        <v>545</v>
      </c>
      <c r="AL70" s="630" t="s">
        <v>545</v>
      </c>
      <c r="AM70" s="653" t="s">
        <v>545</v>
      </c>
      <c r="AN70" s="632" t="s">
        <v>545</v>
      </c>
      <c r="AO70" s="633">
        <v>0</v>
      </c>
      <c r="AP70" s="633">
        <v>0</v>
      </c>
      <c r="AQ70" s="633">
        <v>0</v>
      </c>
      <c r="AR70" s="633">
        <v>0</v>
      </c>
      <c r="AS70" s="633">
        <v>0</v>
      </c>
      <c r="AT70" s="633">
        <v>0</v>
      </c>
      <c r="AV70" s="635">
        <f t="shared" si="3"/>
        <v>0</v>
      </c>
      <c r="AW70" s="636">
        <f t="shared" si="3"/>
        <v>0</v>
      </c>
      <c r="AX70" s="636">
        <f t="shared" si="3"/>
        <v>0</v>
      </c>
      <c r="AY70" s="636">
        <f t="shared" si="3"/>
        <v>0</v>
      </c>
      <c r="AZ70" s="636">
        <f t="shared" si="3"/>
        <v>0</v>
      </c>
      <c r="BA70" s="637">
        <f t="shared" si="3"/>
        <v>0</v>
      </c>
    </row>
    <row r="71" spans="1:53" s="634" customFormat="1" ht="30" hidden="1" customHeight="1" x14ac:dyDescent="0.3">
      <c r="A71" s="611"/>
      <c r="B71" s="611"/>
      <c r="C71" s="612"/>
      <c r="D71" s="612"/>
      <c r="E71" s="613"/>
      <c r="F71" s="614"/>
      <c r="G71" s="615"/>
      <c r="H71" s="638" t="s">
        <v>545</v>
      </c>
      <c r="I71" s="616"/>
      <c r="J71" s="622" t="s">
        <v>545</v>
      </c>
      <c r="K71" s="618" t="s">
        <v>545</v>
      </c>
      <c r="L71" s="619" t="s">
        <v>545</v>
      </c>
      <c r="M71" s="620"/>
      <c r="N71" s="621" t="s">
        <v>545</v>
      </c>
      <c r="O71" s="618" t="s">
        <v>545</v>
      </c>
      <c r="P71" s="622" t="s">
        <v>545</v>
      </c>
      <c r="Q71" s="623" t="s">
        <v>545</v>
      </c>
      <c r="R71" s="620"/>
      <c r="S71" s="624" t="s">
        <v>545</v>
      </c>
      <c r="T71" s="623" t="s">
        <v>545</v>
      </c>
      <c r="U71" s="623" t="s">
        <v>545</v>
      </c>
      <c r="V71" s="625" t="s">
        <v>545</v>
      </c>
      <c r="W71" s="618" t="s">
        <v>545</v>
      </c>
      <c r="X71" s="624" t="s">
        <v>545</v>
      </c>
      <c r="Y71" s="622" t="s">
        <v>545</v>
      </c>
      <c r="Z71" s="626" t="s">
        <v>545</v>
      </c>
      <c r="AA71" s="627">
        <v>0</v>
      </c>
      <c r="AB71" s="626" t="s">
        <v>545</v>
      </c>
      <c r="AC71" s="628" t="s">
        <v>545</v>
      </c>
      <c r="AD71" s="628"/>
      <c r="AE71" s="629" t="s">
        <v>575</v>
      </c>
      <c r="AF71" s="624" t="s">
        <v>545</v>
      </c>
      <c r="AG71" s="624" t="s">
        <v>545</v>
      </c>
      <c r="AH71" s="624" t="s">
        <v>545</v>
      </c>
      <c r="AI71" s="618" t="s">
        <v>545</v>
      </c>
      <c r="AJ71" s="624" t="s">
        <v>545</v>
      </c>
      <c r="AK71" s="624" t="s">
        <v>545</v>
      </c>
      <c r="AL71" s="630" t="s">
        <v>545</v>
      </c>
      <c r="AM71" s="653" t="s">
        <v>545</v>
      </c>
      <c r="AN71" s="632" t="s">
        <v>545</v>
      </c>
      <c r="AO71" s="633">
        <v>0</v>
      </c>
      <c r="AP71" s="633">
        <v>0</v>
      </c>
      <c r="AQ71" s="633">
        <v>0</v>
      </c>
      <c r="AR71" s="633">
        <v>0</v>
      </c>
      <c r="AS71" s="633">
        <v>0</v>
      </c>
      <c r="AT71" s="633">
        <v>0</v>
      </c>
      <c r="AV71" s="635">
        <f t="shared" si="3"/>
        <v>0</v>
      </c>
      <c r="AW71" s="636">
        <f t="shared" si="3"/>
        <v>0</v>
      </c>
      <c r="AX71" s="636">
        <f t="shared" si="3"/>
        <v>0</v>
      </c>
      <c r="AY71" s="636">
        <f t="shared" si="3"/>
        <v>0</v>
      </c>
      <c r="AZ71" s="636">
        <f t="shared" si="3"/>
        <v>0</v>
      </c>
      <c r="BA71" s="637">
        <f t="shared" si="3"/>
        <v>0</v>
      </c>
    </row>
    <row r="72" spans="1:53" s="634" customFormat="1" ht="42" hidden="1" customHeight="1" x14ac:dyDescent="0.3">
      <c r="A72" s="611"/>
      <c r="B72" s="611"/>
      <c r="C72" s="612"/>
      <c r="D72" s="612"/>
      <c r="E72" s="613"/>
      <c r="F72" s="614"/>
      <c r="G72" s="615"/>
      <c r="H72" s="638" t="s">
        <v>545</v>
      </c>
      <c r="I72" s="616"/>
      <c r="J72" s="622" t="s">
        <v>545</v>
      </c>
      <c r="K72" s="618" t="s">
        <v>545</v>
      </c>
      <c r="L72" s="619" t="s">
        <v>545</v>
      </c>
      <c r="M72" s="620"/>
      <c r="N72" s="621" t="s">
        <v>545</v>
      </c>
      <c r="O72" s="618" t="s">
        <v>545</v>
      </c>
      <c r="P72" s="622" t="s">
        <v>545</v>
      </c>
      <c r="Q72" s="623" t="s">
        <v>545</v>
      </c>
      <c r="R72" s="620"/>
      <c r="S72" s="624" t="s">
        <v>545</v>
      </c>
      <c r="T72" s="623" t="s">
        <v>545</v>
      </c>
      <c r="U72" s="623" t="s">
        <v>545</v>
      </c>
      <c r="V72" s="625" t="s">
        <v>545</v>
      </c>
      <c r="W72" s="618" t="s">
        <v>545</v>
      </c>
      <c r="X72" s="624" t="s">
        <v>545</v>
      </c>
      <c r="Y72" s="622" t="s">
        <v>545</v>
      </c>
      <c r="Z72" s="626" t="s">
        <v>545</v>
      </c>
      <c r="AA72" s="627">
        <v>0</v>
      </c>
      <c r="AB72" s="626" t="s">
        <v>545</v>
      </c>
      <c r="AC72" s="628" t="s">
        <v>545</v>
      </c>
      <c r="AD72" s="628"/>
      <c r="AE72" s="629" t="s">
        <v>575</v>
      </c>
      <c r="AF72" s="624" t="s">
        <v>545</v>
      </c>
      <c r="AG72" s="624" t="s">
        <v>545</v>
      </c>
      <c r="AH72" s="624" t="s">
        <v>545</v>
      </c>
      <c r="AI72" s="618" t="s">
        <v>545</v>
      </c>
      <c r="AJ72" s="624" t="s">
        <v>545</v>
      </c>
      <c r="AK72" s="624" t="s">
        <v>545</v>
      </c>
      <c r="AL72" s="630" t="s">
        <v>545</v>
      </c>
      <c r="AM72" s="653" t="s">
        <v>545</v>
      </c>
      <c r="AN72" s="632" t="s">
        <v>545</v>
      </c>
      <c r="AO72" s="633">
        <v>0</v>
      </c>
      <c r="AP72" s="633">
        <v>0</v>
      </c>
      <c r="AQ72" s="633">
        <v>0</v>
      </c>
      <c r="AR72" s="633">
        <v>0</v>
      </c>
      <c r="AS72" s="633">
        <v>0</v>
      </c>
      <c r="AT72" s="633">
        <v>0</v>
      </c>
      <c r="AV72" s="635">
        <f t="shared" si="3"/>
        <v>0</v>
      </c>
      <c r="AW72" s="636">
        <f t="shared" si="3"/>
        <v>0</v>
      </c>
      <c r="AX72" s="636">
        <f t="shared" si="3"/>
        <v>0</v>
      </c>
      <c r="AY72" s="636">
        <f t="shared" si="3"/>
        <v>0</v>
      </c>
      <c r="AZ72" s="636">
        <f t="shared" si="3"/>
        <v>0</v>
      </c>
      <c r="BA72" s="637">
        <f t="shared" si="3"/>
        <v>0</v>
      </c>
    </row>
    <row r="73" spans="1:53" s="634" customFormat="1" ht="38.25" hidden="1" customHeight="1" x14ac:dyDescent="0.3">
      <c r="A73" s="611"/>
      <c r="B73" s="611"/>
      <c r="C73" s="612"/>
      <c r="D73" s="612"/>
      <c r="E73" s="613"/>
      <c r="F73" s="614"/>
      <c r="G73" s="615"/>
      <c r="H73" s="638" t="s">
        <v>545</v>
      </c>
      <c r="I73" s="616"/>
      <c r="J73" s="622" t="s">
        <v>545</v>
      </c>
      <c r="K73" s="618" t="s">
        <v>545</v>
      </c>
      <c r="L73" s="619" t="s">
        <v>545</v>
      </c>
      <c r="M73" s="620"/>
      <c r="N73" s="621" t="s">
        <v>545</v>
      </c>
      <c r="O73" s="618" t="s">
        <v>545</v>
      </c>
      <c r="P73" s="622" t="s">
        <v>545</v>
      </c>
      <c r="Q73" s="623" t="s">
        <v>545</v>
      </c>
      <c r="R73" s="620"/>
      <c r="S73" s="624" t="s">
        <v>545</v>
      </c>
      <c r="T73" s="623" t="s">
        <v>545</v>
      </c>
      <c r="U73" s="623" t="s">
        <v>545</v>
      </c>
      <c r="V73" s="625" t="s">
        <v>545</v>
      </c>
      <c r="W73" s="618" t="s">
        <v>545</v>
      </c>
      <c r="X73" s="624" t="s">
        <v>545</v>
      </c>
      <c r="Y73" s="622" t="s">
        <v>545</v>
      </c>
      <c r="Z73" s="626" t="s">
        <v>545</v>
      </c>
      <c r="AA73" s="627">
        <v>0</v>
      </c>
      <c r="AB73" s="626" t="s">
        <v>545</v>
      </c>
      <c r="AC73" s="628" t="s">
        <v>545</v>
      </c>
      <c r="AD73" s="628"/>
      <c r="AE73" s="629" t="s">
        <v>575</v>
      </c>
      <c r="AF73" s="624" t="s">
        <v>545</v>
      </c>
      <c r="AG73" s="624" t="s">
        <v>545</v>
      </c>
      <c r="AH73" s="624" t="s">
        <v>545</v>
      </c>
      <c r="AI73" s="618" t="s">
        <v>545</v>
      </c>
      <c r="AJ73" s="624" t="s">
        <v>545</v>
      </c>
      <c r="AK73" s="624" t="s">
        <v>545</v>
      </c>
      <c r="AL73" s="630" t="s">
        <v>545</v>
      </c>
      <c r="AM73" s="653" t="s">
        <v>545</v>
      </c>
      <c r="AN73" s="632" t="s">
        <v>545</v>
      </c>
      <c r="AO73" s="633">
        <v>0</v>
      </c>
      <c r="AP73" s="633">
        <v>0</v>
      </c>
      <c r="AQ73" s="633">
        <v>0</v>
      </c>
      <c r="AR73" s="633">
        <v>0</v>
      </c>
      <c r="AS73" s="633">
        <v>0</v>
      </c>
      <c r="AT73" s="633">
        <v>0</v>
      </c>
      <c r="AV73" s="635">
        <f t="shared" ref="AV73:BA88" si="4">IF($AE73=AV$7,ROUNDUP($F73,0)*$AD73,0)</f>
        <v>0</v>
      </c>
      <c r="AW73" s="636">
        <f t="shared" si="4"/>
        <v>0</v>
      </c>
      <c r="AX73" s="636">
        <f t="shared" si="4"/>
        <v>0</v>
      </c>
      <c r="AY73" s="636">
        <f t="shared" si="4"/>
        <v>0</v>
      </c>
      <c r="AZ73" s="636">
        <f t="shared" si="4"/>
        <v>0</v>
      </c>
      <c r="BA73" s="637">
        <f t="shared" si="4"/>
        <v>0</v>
      </c>
    </row>
    <row r="74" spans="1:53" s="634" customFormat="1" ht="38.25" hidden="1" customHeight="1" x14ac:dyDescent="0.3">
      <c r="A74" s="611"/>
      <c r="B74" s="611"/>
      <c r="C74" s="612"/>
      <c r="D74" s="612"/>
      <c r="E74" s="613"/>
      <c r="F74" s="614"/>
      <c r="G74" s="615"/>
      <c r="H74" s="638" t="s">
        <v>545</v>
      </c>
      <c r="I74" s="616"/>
      <c r="J74" s="622" t="s">
        <v>545</v>
      </c>
      <c r="K74" s="618" t="s">
        <v>545</v>
      </c>
      <c r="L74" s="619" t="s">
        <v>545</v>
      </c>
      <c r="M74" s="620"/>
      <c r="N74" s="621" t="s">
        <v>545</v>
      </c>
      <c r="O74" s="618" t="s">
        <v>545</v>
      </c>
      <c r="P74" s="622" t="s">
        <v>545</v>
      </c>
      <c r="Q74" s="623" t="s">
        <v>545</v>
      </c>
      <c r="R74" s="620"/>
      <c r="S74" s="624" t="s">
        <v>545</v>
      </c>
      <c r="T74" s="623" t="s">
        <v>545</v>
      </c>
      <c r="U74" s="623" t="s">
        <v>545</v>
      </c>
      <c r="V74" s="625" t="s">
        <v>545</v>
      </c>
      <c r="W74" s="618" t="s">
        <v>545</v>
      </c>
      <c r="X74" s="624" t="s">
        <v>545</v>
      </c>
      <c r="Y74" s="622" t="s">
        <v>545</v>
      </c>
      <c r="Z74" s="626" t="s">
        <v>545</v>
      </c>
      <c r="AA74" s="627">
        <v>0</v>
      </c>
      <c r="AB74" s="626" t="s">
        <v>545</v>
      </c>
      <c r="AC74" s="628" t="s">
        <v>545</v>
      </c>
      <c r="AD74" s="628"/>
      <c r="AE74" s="629" t="s">
        <v>575</v>
      </c>
      <c r="AF74" s="624" t="s">
        <v>545</v>
      </c>
      <c r="AG74" s="624" t="s">
        <v>545</v>
      </c>
      <c r="AH74" s="624" t="s">
        <v>545</v>
      </c>
      <c r="AI74" s="618" t="s">
        <v>545</v>
      </c>
      <c r="AJ74" s="624" t="s">
        <v>545</v>
      </c>
      <c r="AK74" s="624" t="s">
        <v>545</v>
      </c>
      <c r="AL74" s="630" t="s">
        <v>545</v>
      </c>
      <c r="AM74" s="653" t="s">
        <v>545</v>
      </c>
      <c r="AN74" s="632" t="s">
        <v>545</v>
      </c>
      <c r="AO74" s="633">
        <v>0</v>
      </c>
      <c r="AP74" s="633">
        <v>0</v>
      </c>
      <c r="AQ74" s="633">
        <v>0</v>
      </c>
      <c r="AR74" s="633">
        <v>0</v>
      </c>
      <c r="AS74" s="633">
        <v>0</v>
      </c>
      <c r="AT74" s="633">
        <v>0</v>
      </c>
      <c r="AV74" s="635">
        <f t="shared" si="4"/>
        <v>0</v>
      </c>
      <c r="AW74" s="636">
        <f t="shared" si="4"/>
        <v>0</v>
      </c>
      <c r="AX74" s="636">
        <f t="shared" si="4"/>
        <v>0</v>
      </c>
      <c r="AY74" s="636">
        <f t="shared" si="4"/>
        <v>0</v>
      </c>
      <c r="AZ74" s="636">
        <f t="shared" si="4"/>
        <v>0</v>
      </c>
      <c r="BA74" s="637">
        <f t="shared" si="4"/>
        <v>0</v>
      </c>
    </row>
    <row r="75" spans="1:53" s="634" customFormat="1" ht="30" hidden="1" customHeight="1" x14ac:dyDescent="0.3">
      <c r="A75" s="611"/>
      <c r="B75" s="611"/>
      <c r="C75" s="612"/>
      <c r="D75" s="612"/>
      <c r="E75" s="613"/>
      <c r="F75" s="614"/>
      <c r="G75" s="615"/>
      <c r="H75" s="638" t="s">
        <v>545</v>
      </c>
      <c r="I75" s="616"/>
      <c r="J75" s="622" t="s">
        <v>545</v>
      </c>
      <c r="K75" s="618" t="s">
        <v>545</v>
      </c>
      <c r="L75" s="619" t="s">
        <v>545</v>
      </c>
      <c r="M75" s="620"/>
      <c r="N75" s="621" t="s">
        <v>545</v>
      </c>
      <c r="O75" s="618" t="s">
        <v>545</v>
      </c>
      <c r="P75" s="622" t="s">
        <v>545</v>
      </c>
      <c r="Q75" s="623" t="s">
        <v>545</v>
      </c>
      <c r="R75" s="620"/>
      <c r="S75" s="624" t="s">
        <v>545</v>
      </c>
      <c r="T75" s="623" t="s">
        <v>545</v>
      </c>
      <c r="U75" s="623" t="s">
        <v>545</v>
      </c>
      <c r="V75" s="625" t="s">
        <v>545</v>
      </c>
      <c r="W75" s="618" t="s">
        <v>545</v>
      </c>
      <c r="X75" s="624" t="s">
        <v>545</v>
      </c>
      <c r="Y75" s="622" t="s">
        <v>545</v>
      </c>
      <c r="Z75" s="626" t="s">
        <v>545</v>
      </c>
      <c r="AA75" s="627">
        <v>0</v>
      </c>
      <c r="AB75" s="626" t="s">
        <v>545</v>
      </c>
      <c r="AC75" s="628" t="s">
        <v>545</v>
      </c>
      <c r="AD75" s="628"/>
      <c r="AE75" s="629" t="s">
        <v>575</v>
      </c>
      <c r="AF75" s="624" t="s">
        <v>545</v>
      </c>
      <c r="AG75" s="624" t="s">
        <v>545</v>
      </c>
      <c r="AH75" s="624" t="s">
        <v>545</v>
      </c>
      <c r="AI75" s="618" t="s">
        <v>545</v>
      </c>
      <c r="AJ75" s="624" t="s">
        <v>545</v>
      </c>
      <c r="AK75" s="624" t="s">
        <v>545</v>
      </c>
      <c r="AL75" s="630" t="s">
        <v>545</v>
      </c>
      <c r="AM75" s="653" t="s">
        <v>545</v>
      </c>
      <c r="AN75" s="632" t="s">
        <v>545</v>
      </c>
      <c r="AO75" s="633">
        <v>0</v>
      </c>
      <c r="AP75" s="633">
        <v>0</v>
      </c>
      <c r="AQ75" s="633">
        <v>0</v>
      </c>
      <c r="AR75" s="633">
        <v>0</v>
      </c>
      <c r="AS75" s="633">
        <v>0</v>
      </c>
      <c r="AT75" s="633">
        <v>0</v>
      </c>
      <c r="AV75" s="635">
        <f t="shared" si="4"/>
        <v>0</v>
      </c>
      <c r="AW75" s="636">
        <f t="shared" si="4"/>
        <v>0</v>
      </c>
      <c r="AX75" s="636">
        <f t="shared" si="4"/>
        <v>0</v>
      </c>
      <c r="AY75" s="636">
        <f t="shared" si="4"/>
        <v>0</v>
      </c>
      <c r="AZ75" s="636">
        <f t="shared" si="4"/>
        <v>0</v>
      </c>
      <c r="BA75" s="637">
        <f t="shared" si="4"/>
        <v>0</v>
      </c>
    </row>
    <row r="76" spans="1:53" s="634" customFormat="1" ht="33.75" hidden="1" customHeight="1" x14ac:dyDescent="0.3">
      <c r="A76" s="611"/>
      <c r="B76" s="611"/>
      <c r="C76" s="612"/>
      <c r="D76" s="612"/>
      <c r="E76" s="613"/>
      <c r="F76" s="614"/>
      <c r="G76" s="615"/>
      <c r="H76" s="638" t="s">
        <v>545</v>
      </c>
      <c r="I76" s="616"/>
      <c r="J76" s="622" t="s">
        <v>545</v>
      </c>
      <c r="K76" s="618" t="s">
        <v>545</v>
      </c>
      <c r="L76" s="619" t="s">
        <v>545</v>
      </c>
      <c r="M76" s="620"/>
      <c r="N76" s="621" t="s">
        <v>545</v>
      </c>
      <c r="O76" s="618" t="s">
        <v>545</v>
      </c>
      <c r="P76" s="622" t="s">
        <v>545</v>
      </c>
      <c r="Q76" s="623" t="s">
        <v>545</v>
      </c>
      <c r="R76" s="620"/>
      <c r="S76" s="624" t="s">
        <v>545</v>
      </c>
      <c r="T76" s="623" t="s">
        <v>545</v>
      </c>
      <c r="U76" s="623" t="s">
        <v>545</v>
      </c>
      <c r="V76" s="625" t="s">
        <v>545</v>
      </c>
      <c r="W76" s="618" t="s">
        <v>545</v>
      </c>
      <c r="X76" s="624" t="s">
        <v>545</v>
      </c>
      <c r="Y76" s="622" t="s">
        <v>545</v>
      </c>
      <c r="Z76" s="626" t="s">
        <v>545</v>
      </c>
      <c r="AA76" s="627">
        <v>0</v>
      </c>
      <c r="AB76" s="626" t="s">
        <v>545</v>
      </c>
      <c r="AC76" s="628" t="s">
        <v>545</v>
      </c>
      <c r="AD76" s="628"/>
      <c r="AE76" s="629" t="s">
        <v>575</v>
      </c>
      <c r="AF76" s="624" t="s">
        <v>545</v>
      </c>
      <c r="AG76" s="624" t="s">
        <v>545</v>
      </c>
      <c r="AH76" s="624" t="s">
        <v>545</v>
      </c>
      <c r="AI76" s="618" t="s">
        <v>545</v>
      </c>
      <c r="AJ76" s="624" t="s">
        <v>545</v>
      </c>
      <c r="AK76" s="624" t="s">
        <v>545</v>
      </c>
      <c r="AL76" s="630" t="s">
        <v>545</v>
      </c>
      <c r="AM76" s="653" t="s">
        <v>545</v>
      </c>
      <c r="AN76" s="632" t="s">
        <v>545</v>
      </c>
      <c r="AO76" s="633">
        <v>0</v>
      </c>
      <c r="AP76" s="633">
        <v>0</v>
      </c>
      <c r="AQ76" s="633">
        <v>0</v>
      </c>
      <c r="AR76" s="633">
        <v>0</v>
      </c>
      <c r="AS76" s="633">
        <v>0</v>
      </c>
      <c r="AT76" s="633">
        <v>0</v>
      </c>
      <c r="AV76" s="635">
        <f t="shared" si="4"/>
        <v>0</v>
      </c>
      <c r="AW76" s="636">
        <f t="shared" si="4"/>
        <v>0</v>
      </c>
      <c r="AX76" s="636">
        <f t="shared" si="4"/>
        <v>0</v>
      </c>
      <c r="AY76" s="636">
        <f t="shared" si="4"/>
        <v>0</v>
      </c>
      <c r="AZ76" s="636">
        <f t="shared" si="4"/>
        <v>0</v>
      </c>
      <c r="BA76" s="637">
        <f t="shared" si="4"/>
        <v>0</v>
      </c>
    </row>
    <row r="77" spans="1:53" s="634" customFormat="1" ht="30" hidden="1" customHeight="1" x14ac:dyDescent="0.3">
      <c r="A77" s="611"/>
      <c r="B77" s="611"/>
      <c r="C77" s="612"/>
      <c r="D77" s="612"/>
      <c r="E77" s="613"/>
      <c r="F77" s="614"/>
      <c r="G77" s="615"/>
      <c r="H77" s="638" t="s">
        <v>545</v>
      </c>
      <c r="I77" s="616"/>
      <c r="J77" s="622" t="s">
        <v>545</v>
      </c>
      <c r="K77" s="618" t="s">
        <v>545</v>
      </c>
      <c r="L77" s="619" t="s">
        <v>545</v>
      </c>
      <c r="M77" s="620"/>
      <c r="N77" s="621" t="s">
        <v>545</v>
      </c>
      <c r="O77" s="618" t="s">
        <v>545</v>
      </c>
      <c r="P77" s="622" t="s">
        <v>545</v>
      </c>
      <c r="Q77" s="623" t="s">
        <v>545</v>
      </c>
      <c r="R77" s="620"/>
      <c r="S77" s="624" t="s">
        <v>545</v>
      </c>
      <c r="T77" s="623" t="s">
        <v>545</v>
      </c>
      <c r="U77" s="623" t="s">
        <v>545</v>
      </c>
      <c r="V77" s="625" t="s">
        <v>545</v>
      </c>
      <c r="W77" s="618" t="s">
        <v>545</v>
      </c>
      <c r="X77" s="624" t="s">
        <v>545</v>
      </c>
      <c r="Y77" s="622" t="s">
        <v>545</v>
      </c>
      <c r="Z77" s="626" t="s">
        <v>545</v>
      </c>
      <c r="AA77" s="627">
        <v>0</v>
      </c>
      <c r="AB77" s="626" t="s">
        <v>545</v>
      </c>
      <c r="AC77" s="628" t="s">
        <v>545</v>
      </c>
      <c r="AD77" s="628"/>
      <c r="AE77" s="629" t="s">
        <v>575</v>
      </c>
      <c r="AF77" s="624" t="s">
        <v>545</v>
      </c>
      <c r="AG77" s="624" t="s">
        <v>545</v>
      </c>
      <c r="AH77" s="624" t="s">
        <v>545</v>
      </c>
      <c r="AI77" s="618" t="s">
        <v>545</v>
      </c>
      <c r="AJ77" s="624" t="s">
        <v>545</v>
      </c>
      <c r="AK77" s="624" t="s">
        <v>545</v>
      </c>
      <c r="AL77" s="630" t="s">
        <v>545</v>
      </c>
      <c r="AM77" s="653" t="s">
        <v>545</v>
      </c>
      <c r="AN77" s="632" t="s">
        <v>545</v>
      </c>
      <c r="AO77" s="633">
        <v>0</v>
      </c>
      <c r="AP77" s="633">
        <v>0</v>
      </c>
      <c r="AQ77" s="633">
        <v>0</v>
      </c>
      <c r="AR77" s="633">
        <v>0</v>
      </c>
      <c r="AS77" s="633">
        <v>0</v>
      </c>
      <c r="AT77" s="633">
        <v>0</v>
      </c>
      <c r="AV77" s="635">
        <f t="shared" si="4"/>
        <v>0</v>
      </c>
      <c r="AW77" s="636">
        <f t="shared" si="4"/>
        <v>0</v>
      </c>
      <c r="AX77" s="636">
        <f t="shared" si="4"/>
        <v>0</v>
      </c>
      <c r="AY77" s="636">
        <f t="shared" si="4"/>
        <v>0</v>
      </c>
      <c r="AZ77" s="636">
        <f t="shared" si="4"/>
        <v>0</v>
      </c>
      <c r="BA77" s="637">
        <f t="shared" si="4"/>
        <v>0</v>
      </c>
    </row>
    <row r="78" spans="1:53" s="634" customFormat="1" ht="48" hidden="1" customHeight="1" x14ac:dyDescent="0.3">
      <c r="A78" s="611"/>
      <c r="B78" s="611"/>
      <c r="C78" s="612"/>
      <c r="D78" s="612"/>
      <c r="E78" s="613"/>
      <c r="F78" s="614"/>
      <c r="G78" s="615" t="s">
        <v>545</v>
      </c>
      <c r="H78" s="638" t="s">
        <v>545</v>
      </c>
      <c r="I78" s="616"/>
      <c r="J78" s="622" t="s">
        <v>545</v>
      </c>
      <c r="K78" s="618" t="s">
        <v>545</v>
      </c>
      <c r="L78" s="619" t="s">
        <v>545</v>
      </c>
      <c r="M78" s="620"/>
      <c r="N78" s="621" t="s">
        <v>545</v>
      </c>
      <c r="O78" s="618" t="s">
        <v>545</v>
      </c>
      <c r="P78" s="622" t="s">
        <v>545</v>
      </c>
      <c r="Q78" s="623" t="s">
        <v>545</v>
      </c>
      <c r="R78" s="620"/>
      <c r="S78" s="624" t="s">
        <v>545</v>
      </c>
      <c r="T78" s="623" t="s">
        <v>545</v>
      </c>
      <c r="U78" s="623" t="s">
        <v>545</v>
      </c>
      <c r="V78" s="625" t="s">
        <v>545</v>
      </c>
      <c r="W78" s="618" t="s">
        <v>545</v>
      </c>
      <c r="X78" s="624" t="s">
        <v>545</v>
      </c>
      <c r="Y78" s="622" t="s">
        <v>545</v>
      </c>
      <c r="Z78" s="626" t="s">
        <v>545</v>
      </c>
      <c r="AA78" s="627">
        <v>0</v>
      </c>
      <c r="AB78" s="626" t="s">
        <v>545</v>
      </c>
      <c r="AC78" s="628" t="s">
        <v>545</v>
      </c>
      <c r="AD78" s="628"/>
      <c r="AE78" s="629" t="s">
        <v>575</v>
      </c>
      <c r="AF78" s="624" t="s">
        <v>545</v>
      </c>
      <c r="AG78" s="624" t="s">
        <v>545</v>
      </c>
      <c r="AH78" s="624" t="s">
        <v>545</v>
      </c>
      <c r="AI78" s="618" t="s">
        <v>545</v>
      </c>
      <c r="AJ78" s="624" t="s">
        <v>545</v>
      </c>
      <c r="AK78" s="624" t="s">
        <v>545</v>
      </c>
      <c r="AL78" s="630" t="s">
        <v>545</v>
      </c>
      <c r="AM78" s="653" t="s">
        <v>545</v>
      </c>
      <c r="AN78" s="632" t="s">
        <v>545</v>
      </c>
      <c r="AO78" s="633">
        <v>0</v>
      </c>
      <c r="AP78" s="633">
        <v>0</v>
      </c>
      <c r="AQ78" s="633">
        <v>0</v>
      </c>
      <c r="AR78" s="633">
        <v>0</v>
      </c>
      <c r="AS78" s="633">
        <v>0</v>
      </c>
      <c r="AT78" s="633">
        <v>0</v>
      </c>
      <c r="AV78" s="635">
        <f t="shared" si="4"/>
        <v>0</v>
      </c>
      <c r="AW78" s="636">
        <f t="shared" si="4"/>
        <v>0</v>
      </c>
      <c r="AX78" s="636">
        <f t="shared" si="4"/>
        <v>0</v>
      </c>
      <c r="AY78" s="636">
        <f t="shared" si="4"/>
        <v>0</v>
      </c>
      <c r="AZ78" s="636">
        <f t="shared" si="4"/>
        <v>0</v>
      </c>
      <c r="BA78" s="637">
        <f t="shared" si="4"/>
        <v>0</v>
      </c>
    </row>
    <row r="79" spans="1:53" s="634" customFormat="1" ht="41.25" hidden="1" customHeight="1" x14ac:dyDescent="0.3">
      <c r="A79" s="611"/>
      <c r="B79" s="611"/>
      <c r="C79" s="612"/>
      <c r="D79" s="612"/>
      <c r="E79" s="613"/>
      <c r="F79" s="614"/>
      <c r="G79" s="615" t="s">
        <v>545</v>
      </c>
      <c r="H79" s="638" t="s">
        <v>545</v>
      </c>
      <c r="I79" s="616"/>
      <c r="J79" s="622" t="s">
        <v>545</v>
      </c>
      <c r="K79" s="618" t="s">
        <v>545</v>
      </c>
      <c r="L79" s="619" t="s">
        <v>545</v>
      </c>
      <c r="M79" s="620"/>
      <c r="N79" s="621" t="s">
        <v>545</v>
      </c>
      <c r="O79" s="618" t="s">
        <v>545</v>
      </c>
      <c r="P79" s="622" t="s">
        <v>545</v>
      </c>
      <c r="Q79" s="623" t="s">
        <v>545</v>
      </c>
      <c r="R79" s="620"/>
      <c r="S79" s="624" t="s">
        <v>545</v>
      </c>
      <c r="T79" s="623" t="s">
        <v>545</v>
      </c>
      <c r="U79" s="623" t="s">
        <v>545</v>
      </c>
      <c r="V79" s="625" t="s">
        <v>545</v>
      </c>
      <c r="W79" s="618" t="s">
        <v>545</v>
      </c>
      <c r="X79" s="624" t="s">
        <v>545</v>
      </c>
      <c r="Y79" s="622" t="s">
        <v>545</v>
      </c>
      <c r="Z79" s="626" t="s">
        <v>545</v>
      </c>
      <c r="AA79" s="627">
        <v>0</v>
      </c>
      <c r="AB79" s="626" t="s">
        <v>545</v>
      </c>
      <c r="AC79" s="628" t="s">
        <v>545</v>
      </c>
      <c r="AD79" s="628"/>
      <c r="AE79" s="629" t="s">
        <v>575</v>
      </c>
      <c r="AF79" s="624" t="s">
        <v>545</v>
      </c>
      <c r="AG79" s="624" t="s">
        <v>545</v>
      </c>
      <c r="AH79" s="624" t="s">
        <v>545</v>
      </c>
      <c r="AI79" s="618" t="s">
        <v>545</v>
      </c>
      <c r="AJ79" s="624" t="s">
        <v>545</v>
      </c>
      <c r="AK79" s="624" t="s">
        <v>545</v>
      </c>
      <c r="AL79" s="630" t="s">
        <v>545</v>
      </c>
      <c r="AM79" s="653" t="s">
        <v>545</v>
      </c>
      <c r="AN79" s="632" t="s">
        <v>545</v>
      </c>
      <c r="AO79" s="633">
        <v>0</v>
      </c>
      <c r="AP79" s="633">
        <v>0</v>
      </c>
      <c r="AQ79" s="633">
        <v>0</v>
      </c>
      <c r="AR79" s="633">
        <v>0</v>
      </c>
      <c r="AS79" s="633">
        <v>0</v>
      </c>
      <c r="AT79" s="633">
        <v>0</v>
      </c>
      <c r="AV79" s="635">
        <f t="shared" si="4"/>
        <v>0</v>
      </c>
      <c r="AW79" s="636">
        <f t="shared" si="4"/>
        <v>0</v>
      </c>
      <c r="AX79" s="636">
        <f t="shared" si="4"/>
        <v>0</v>
      </c>
      <c r="AY79" s="636">
        <f t="shared" si="4"/>
        <v>0</v>
      </c>
      <c r="AZ79" s="636">
        <f t="shared" si="4"/>
        <v>0</v>
      </c>
      <c r="BA79" s="637">
        <f t="shared" si="4"/>
        <v>0</v>
      </c>
    </row>
    <row r="80" spans="1:53" s="634" customFormat="1" ht="36" hidden="1" customHeight="1" x14ac:dyDescent="0.3">
      <c r="A80" s="611"/>
      <c r="B80" s="611"/>
      <c r="C80" s="612"/>
      <c r="D80" s="612"/>
      <c r="E80" s="613"/>
      <c r="F80" s="614"/>
      <c r="G80" s="615" t="s">
        <v>545</v>
      </c>
      <c r="H80" s="638" t="s">
        <v>545</v>
      </c>
      <c r="I80" s="616"/>
      <c r="J80" s="622" t="s">
        <v>545</v>
      </c>
      <c r="K80" s="618" t="s">
        <v>545</v>
      </c>
      <c r="L80" s="619" t="s">
        <v>545</v>
      </c>
      <c r="M80" s="620"/>
      <c r="N80" s="621" t="s">
        <v>545</v>
      </c>
      <c r="O80" s="618" t="s">
        <v>545</v>
      </c>
      <c r="P80" s="622" t="s">
        <v>545</v>
      </c>
      <c r="Q80" s="623" t="s">
        <v>545</v>
      </c>
      <c r="R80" s="620"/>
      <c r="S80" s="624" t="s">
        <v>545</v>
      </c>
      <c r="T80" s="623" t="s">
        <v>545</v>
      </c>
      <c r="U80" s="623" t="s">
        <v>545</v>
      </c>
      <c r="V80" s="625" t="s">
        <v>545</v>
      </c>
      <c r="W80" s="618" t="s">
        <v>545</v>
      </c>
      <c r="X80" s="624" t="s">
        <v>545</v>
      </c>
      <c r="Y80" s="622" t="s">
        <v>545</v>
      </c>
      <c r="Z80" s="626" t="s">
        <v>545</v>
      </c>
      <c r="AA80" s="627">
        <v>0</v>
      </c>
      <c r="AB80" s="626" t="s">
        <v>545</v>
      </c>
      <c r="AC80" s="628" t="s">
        <v>545</v>
      </c>
      <c r="AD80" s="628"/>
      <c r="AE80" s="629" t="s">
        <v>575</v>
      </c>
      <c r="AF80" s="624" t="s">
        <v>545</v>
      </c>
      <c r="AG80" s="624" t="s">
        <v>545</v>
      </c>
      <c r="AH80" s="624" t="s">
        <v>545</v>
      </c>
      <c r="AI80" s="618" t="s">
        <v>545</v>
      </c>
      <c r="AJ80" s="624" t="s">
        <v>545</v>
      </c>
      <c r="AK80" s="624" t="s">
        <v>545</v>
      </c>
      <c r="AL80" s="630" t="s">
        <v>545</v>
      </c>
      <c r="AM80" s="653" t="s">
        <v>545</v>
      </c>
      <c r="AN80" s="632" t="s">
        <v>545</v>
      </c>
      <c r="AO80" s="633">
        <v>0</v>
      </c>
      <c r="AP80" s="633">
        <v>0</v>
      </c>
      <c r="AQ80" s="633">
        <v>0</v>
      </c>
      <c r="AR80" s="633">
        <v>0</v>
      </c>
      <c r="AS80" s="633">
        <v>0</v>
      </c>
      <c r="AT80" s="633">
        <v>0</v>
      </c>
      <c r="AV80" s="635">
        <f t="shared" si="4"/>
        <v>0</v>
      </c>
      <c r="AW80" s="636">
        <f t="shared" si="4"/>
        <v>0</v>
      </c>
      <c r="AX80" s="636">
        <f t="shared" si="4"/>
        <v>0</v>
      </c>
      <c r="AY80" s="636">
        <f t="shared" si="4"/>
        <v>0</v>
      </c>
      <c r="AZ80" s="636">
        <f t="shared" si="4"/>
        <v>0</v>
      </c>
      <c r="BA80" s="637">
        <f t="shared" si="4"/>
        <v>0</v>
      </c>
    </row>
    <row r="81" spans="1:53" s="634" customFormat="1" ht="36" hidden="1" customHeight="1" x14ac:dyDescent="0.3">
      <c r="A81" s="611"/>
      <c r="B81" s="611"/>
      <c r="C81" s="612"/>
      <c r="D81" s="612"/>
      <c r="E81" s="613"/>
      <c r="F81" s="614"/>
      <c r="G81" s="615" t="s">
        <v>545</v>
      </c>
      <c r="H81" s="638" t="s">
        <v>545</v>
      </c>
      <c r="I81" s="616"/>
      <c r="J81" s="622" t="s">
        <v>545</v>
      </c>
      <c r="K81" s="618" t="s">
        <v>545</v>
      </c>
      <c r="L81" s="619" t="s">
        <v>545</v>
      </c>
      <c r="M81" s="620"/>
      <c r="N81" s="621" t="s">
        <v>545</v>
      </c>
      <c r="O81" s="618" t="s">
        <v>545</v>
      </c>
      <c r="P81" s="622" t="s">
        <v>545</v>
      </c>
      <c r="Q81" s="623" t="s">
        <v>545</v>
      </c>
      <c r="R81" s="620"/>
      <c r="S81" s="624" t="s">
        <v>545</v>
      </c>
      <c r="T81" s="623" t="s">
        <v>545</v>
      </c>
      <c r="U81" s="623" t="s">
        <v>545</v>
      </c>
      <c r="V81" s="625" t="s">
        <v>545</v>
      </c>
      <c r="W81" s="618" t="s">
        <v>545</v>
      </c>
      <c r="X81" s="624" t="s">
        <v>545</v>
      </c>
      <c r="Y81" s="622" t="s">
        <v>545</v>
      </c>
      <c r="Z81" s="626" t="s">
        <v>545</v>
      </c>
      <c r="AA81" s="627">
        <v>0</v>
      </c>
      <c r="AB81" s="626" t="s">
        <v>545</v>
      </c>
      <c r="AC81" s="628" t="s">
        <v>545</v>
      </c>
      <c r="AD81" s="628"/>
      <c r="AE81" s="629" t="s">
        <v>575</v>
      </c>
      <c r="AF81" s="624" t="s">
        <v>545</v>
      </c>
      <c r="AG81" s="624" t="s">
        <v>545</v>
      </c>
      <c r="AH81" s="624" t="s">
        <v>545</v>
      </c>
      <c r="AI81" s="618" t="s">
        <v>545</v>
      </c>
      <c r="AJ81" s="624" t="s">
        <v>545</v>
      </c>
      <c r="AK81" s="624" t="s">
        <v>545</v>
      </c>
      <c r="AL81" s="630" t="s">
        <v>545</v>
      </c>
      <c r="AM81" s="653" t="s">
        <v>545</v>
      </c>
      <c r="AN81" s="632" t="s">
        <v>545</v>
      </c>
      <c r="AO81" s="633">
        <v>0</v>
      </c>
      <c r="AP81" s="633">
        <v>0</v>
      </c>
      <c r="AQ81" s="633">
        <v>0</v>
      </c>
      <c r="AR81" s="633">
        <v>0</v>
      </c>
      <c r="AS81" s="633">
        <v>0</v>
      </c>
      <c r="AT81" s="633">
        <v>0</v>
      </c>
      <c r="AV81" s="635">
        <f t="shared" si="4"/>
        <v>0</v>
      </c>
      <c r="AW81" s="636">
        <f t="shared" si="4"/>
        <v>0</v>
      </c>
      <c r="AX81" s="636">
        <f t="shared" si="4"/>
        <v>0</v>
      </c>
      <c r="AY81" s="636">
        <f t="shared" si="4"/>
        <v>0</v>
      </c>
      <c r="AZ81" s="636">
        <f t="shared" si="4"/>
        <v>0</v>
      </c>
      <c r="BA81" s="637">
        <f t="shared" si="4"/>
        <v>0</v>
      </c>
    </row>
    <row r="82" spans="1:53" s="634" customFormat="1" ht="30" hidden="1" customHeight="1" x14ac:dyDescent="0.3">
      <c r="A82" s="611"/>
      <c r="B82" s="611"/>
      <c r="C82" s="612"/>
      <c r="D82" s="612"/>
      <c r="E82" s="613"/>
      <c r="F82" s="614"/>
      <c r="G82" s="615" t="s">
        <v>545</v>
      </c>
      <c r="H82" s="638" t="s">
        <v>545</v>
      </c>
      <c r="I82" s="616"/>
      <c r="J82" s="622" t="s">
        <v>545</v>
      </c>
      <c r="K82" s="618" t="s">
        <v>545</v>
      </c>
      <c r="L82" s="619" t="s">
        <v>545</v>
      </c>
      <c r="M82" s="620"/>
      <c r="N82" s="621" t="s">
        <v>545</v>
      </c>
      <c r="O82" s="618" t="s">
        <v>545</v>
      </c>
      <c r="P82" s="622" t="s">
        <v>545</v>
      </c>
      <c r="Q82" s="623" t="s">
        <v>545</v>
      </c>
      <c r="R82" s="620"/>
      <c r="S82" s="624" t="s">
        <v>545</v>
      </c>
      <c r="T82" s="623" t="s">
        <v>545</v>
      </c>
      <c r="U82" s="623" t="s">
        <v>545</v>
      </c>
      <c r="V82" s="625" t="s">
        <v>545</v>
      </c>
      <c r="W82" s="618" t="s">
        <v>545</v>
      </c>
      <c r="X82" s="624" t="s">
        <v>545</v>
      </c>
      <c r="Y82" s="622" t="s">
        <v>545</v>
      </c>
      <c r="Z82" s="626" t="s">
        <v>545</v>
      </c>
      <c r="AA82" s="627">
        <v>0</v>
      </c>
      <c r="AB82" s="626" t="s">
        <v>545</v>
      </c>
      <c r="AC82" s="628" t="s">
        <v>545</v>
      </c>
      <c r="AD82" s="628"/>
      <c r="AE82" s="629" t="s">
        <v>575</v>
      </c>
      <c r="AF82" s="624" t="s">
        <v>545</v>
      </c>
      <c r="AG82" s="624" t="s">
        <v>545</v>
      </c>
      <c r="AH82" s="624" t="s">
        <v>545</v>
      </c>
      <c r="AI82" s="618" t="s">
        <v>545</v>
      </c>
      <c r="AJ82" s="624" t="s">
        <v>545</v>
      </c>
      <c r="AK82" s="624" t="s">
        <v>545</v>
      </c>
      <c r="AL82" s="630" t="s">
        <v>545</v>
      </c>
      <c r="AM82" s="653" t="s">
        <v>545</v>
      </c>
      <c r="AN82" s="632" t="s">
        <v>545</v>
      </c>
      <c r="AO82" s="633">
        <v>0</v>
      </c>
      <c r="AP82" s="633">
        <v>0</v>
      </c>
      <c r="AQ82" s="633">
        <v>0</v>
      </c>
      <c r="AR82" s="633">
        <v>0</v>
      </c>
      <c r="AS82" s="633">
        <v>0</v>
      </c>
      <c r="AT82" s="633">
        <v>0</v>
      </c>
      <c r="AV82" s="635">
        <f t="shared" si="4"/>
        <v>0</v>
      </c>
      <c r="AW82" s="636">
        <f t="shared" si="4"/>
        <v>0</v>
      </c>
      <c r="AX82" s="636">
        <f t="shared" si="4"/>
        <v>0</v>
      </c>
      <c r="AY82" s="636">
        <f t="shared" si="4"/>
        <v>0</v>
      </c>
      <c r="AZ82" s="636">
        <f t="shared" si="4"/>
        <v>0</v>
      </c>
      <c r="BA82" s="637">
        <f t="shared" si="4"/>
        <v>0</v>
      </c>
    </row>
    <row r="83" spans="1:53" s="634" customFormat="1" ht="30" hidden="1" customHeight="1" x14ac:dyDescent="0.3">
      <c r="A83" s="611"/>
      <c r="B83" s="611"/>
      <c r="C83" s="612"/>
      <c r="D83" s="612"/>
      <c r="E83" s="613"/>
      <c r="F83" s="614"/>
      <c r="G83" s="615" t="s">
        <v>545</v>
      </c>
      <c r="H83" s="638" t="s">
        <v>545</v>
      </c>
      <c r="I83" s="616"/>
      <c r="J83" s="622" t="s">
        <v>545</v>
      </c>
      <c r="K83" s="618" t="s">
        <v>545</v>
      </c>
      <c r="L83" s="619" t="s">
        <v>545</v>
      </c>
      <c r="M83" s="620"/>
      <c r="N83" s="621" t="s">
        <v>545</v>
      </c>
      <c r="O83" s="618" t="s">
        <v>545</v>
      </c>
      <c r="P83" s="622" t="s">
        <v>545</v>
      </c>
      <c r="Q83" s="623" t="s">
        <v>545</v>
      </c>
      <c r="R83" s="620"/>
      <c r="S83" s="624" t="s">
        <v>545</v>
      </c>
      <c r="T83" s="623" t="s">
        <v>545</v>
      </c>
      <c r="U83" s="623" t="s">
        <v>545</v>
      </c>
      <c r="V83" s="625" t="s">
        <v>545</v>
      </c>
      <c r="W83" s="618" t="s">
        <v>545</v>
      </c>
      <c r="X83" s="624" t="s">
        <v>545</v>
      </c>
      <c r="Y83" s="622" t="s">
        <v>545</v>
      </c>
      <c r="Z83" s="626" t="s">
        <v>545</v>
      </c>
      <c r="AA83" s="627">
        <v>0</v>
      </c>
      <c r="AB83" s="626" t="s">
        <v>545</v>
      </c>
      <c r="AC83" s="628" t="s">
        <v>545</v>
      </c>
      <c r="AD83" s="628"/>
      <c r="AE83" s="629" t="s">
        <v>575</v>
      </c>
      <c r="AF83" s="624" t="s">
        <v>545</v>
      </c>
      <c r="AG83" s="624" t="s">
        <v>545</v>
      </c>
      <c r="AH83" s="624" t="s">
        <v>545</v>
      </c>
      <c r="AI83" s="618" t="s">
        <v>545</v>
      </c>
      <c r="AJ83" s="624" t="s">
        <v>545</v>
      </c>
      <c r="AK83" s="624" t="s">
        <v>545</v>
      </c>
      <c r="AL83" s="630" t="s">
        <v>545</v>
      </c>
      <c r="AM83" s="653" t="s">
        <v>545</v>
      </c>
      <c r="AN83" s="632" t="s">
        <v>545</v>
      </c>
      <c r="AO83" s="633">
        <v>0</v>
      </c>
      <c r="AP83" s="633">
        <v>0</v>
      </c>
      <c r="AQ83" s="633">
        <v>0</v>
      </c>
      <c r="AR83" s="633">
        <v>0</v>
      </c>
      <c r="AS83" s="633">
        <v>0</v>
      </c>
      <c r="AT83" s="633">
        <v>0</v>
      </c>
      <c r="AV83" s="635">
        <f t="shared" si="4"/>
        <v>0</v>
      </c>
      <c r="AW83" s="636">
        <f t="shared" si="4"/>
        <v>0</v>
      </c>
      <c r="AX83" s="636">
        <f t="shared" si="4"/>
        <v>0</v>
      </c>
      <c r="AY83" s="636">
        <f t="shared" si="4"/>
        <v>0</v>
      </c>
      <c r="AZ83" s="636">
        <f t="shared" si="4"/>
        <v>0</v>
      </c>
      <c r="BA83" s="637">
        <f t="shared" si="4"/>
        <v>0</v>
      </c>
    </row>
    <row r="84" spans="1:53" s="634" customFormat="1" ht="30" hidden="1" customHeight="1" x14ac:dyDescent="0.3">
      <c r="A84" s="611"/>
      <c r="B84" s="611"/>
      <c r="C84" s="612"/>
      <c r="D84" s="612"/>
      <c r="E84" s="613"/>
      <c r="F84" s="614"/>
      <c r="G84" s="615" t="s">
        <v>545</v>
      </c>
      <c r="H84" s="638" t="s">
        <v>545</v>
      </c>
      <c r="I84" s="616"/>
      <c r="J84" s="622" t="s">
        <v>545</v>
      </c>
      <c r="K84" s="618" t="s">
        <v>545</v>
      </c>
      <c r="L84" s="619" t="s">
        <v>545</v>
      </c>
      <c r="M84" s="620"/>
      <c r="N84" s="621" t="s">
        <v>545</v>
      </c>
      <c r="O84" s="618" t="s">
        <v>545</v>
      </c>
      <c r="P84" s="622" t="s">
        <v>545</v>
      </c>
      <c r="Q84" s="623" t="s">
        <v>545</v>
      </c>
      <c r="R84" s="620"/>
      <c r="S84" s="624" t="s">
        <v>545</v>
      </c>
      <c r="T84" s="623" t="s">
        <v>545</v>
      </c>
      <c r="U84" s="623" t="s">
        <v>545</v>
      </c>
      <c r="V84" s="625" t="s">
        <v>545</v>
      </c>
      <c r="W84" s="618" t="s">
        <v>545</v>
      </c>
      <c r="X84" s="624" t="s">
        <v>545</v>
      </c>
      <c r="Y84" s="622" t="s">
        <v>545</v>
      </c>
      <c r="Z84" s="626" t="s">
        <v>545</v>
      </c>
      <c r="AA84" s="627">
        <v>0</v>
      </c>
      <c r="AB84" s="626" t="s">
        <v>545</v>
      </c>
      <c r="AC84" s="628" t="s">
        <v>545</v>
      </c>
      <c r="AD84" s="628"/>
      <c r="AE84" s="629" t="s">
        <v>575</v>
      </c>
      <c r="AF84" s="624" t="s">
        <v>545</v>
      </c>
      <c r="AG84" s="624" t="s">
        <v>545</v>
      </c>
      <c r="AH84" s="624" t="s">
        <v>545</v>
      </c>
      <c r="AI84" s="618" t="s">
        <v>545</v>
      </c>
      <c r="AJ84" s="624" t="s">
        <v>545</v>
      </c>
      <c r="AK84" s="624" t="s">
        <v>545</v>
      </c>
      <c r="AL84" s="630" t="s">
        <v>545</v>
      </c>
      <c r="AM84" s="653" t="s">
        <v>545</v>
      </c>
      <c r="AN84" s="632" t="s">
        <v>545</v>
      </c>
      <c r="AO84" s="633">
        <v>0</v>
      </c>
      <c r="AP84" s="633">
        <v>0</v>
      </c>
      <c r="AQ84" s="633">
        <v>0</v>
      </c>
      <c r="AR84" s="633">
        <v>0</v>
      </c>
      <c r="AS84" s="633">
        <v>0</v>
      </c>
      <c r="AT84" s="633">
        <v>0</v>
      </c>
      <c r="AV84" s="635">
        <f t="shared" si="4"/>
        <v>0</v>
      </c>
      <c r="AW84" s="636">
        <f t="shared" si="4"/>
        <v>0</v>
      </c>
      <c r="AX84" s="636">
        <f t="shared" si="4"/>
        <v>0</v>
      </c>
      <c r="AY84" s="636">
        <f t="shared" si="4"/>
        <v>0</v>
      </c>
      <c r="AZ84" s="636">
        <f t="shared" si="4"/>
        <v>0</v>
      </c>
      <c r="BA84" s="637">
        <f t="shared" si="4"/>
        <v>0</v>
      </c>
    </row>
    <row r="85" spans="1:53" s="634" customFormat="1" ht="30" hidden="1" customHeight="1" x14ac:dyDescent="0.3">
      <c r="A85" s="611"/>
      <c r="B85" s="611"/>
      <c r="C85" s="612"/>
      <c r="D85" s="612"/>
      <c r="E85" s="613"/>
      <c r="F85" s="614"/>
      <c r="G85" s="615" t="s">
        <v>545</v>
      </c>
      <c r="H85" s="638" t="s">
        <v>545</v>
      </c>
      <c r="I85" s="616"/>
      <c r="J85" s="622" t="s">
        <v>545</v>
      </c>
      <c r="K85" s="618" t="s">
        <v>545</v>
      </c>
      <c r="L85" s="619" t="s">
        <v>545</v>
      </c>
      <c r="M85" s="620"/>
      <c r="N85" s="621" t="s">
        <v>545</v>
      </c>
      <c r="O85" s="618" t="s">
        <v>545</v>
      </c>
      <c r="P85" s="622" t="s">
        <v>545</v>
      </c>
      <c r="Q85" s="623" t="s">
        <v>545</v>
      </c>
      <c r="R85" s="620"/>
      <c r="S85" s="624" t="s">
        <v>545</v>
      </c>
      <c r="T85" s="623" t="s">
        <v>545</v>
      </c>
      <c r="U85" s="623" t="s">
        <v>545</v>
      </c>
      <c r="V85" s="625" t="s">
        <v>545</v>
      </c>
      <c r="W85" s="618" t="s">
        <v>545</v>
      </c>
      <c r="X85" s="624" t="s">
        <v>545</v>
      </c>
      <c r="Y85" s="622" t="s">
        <v>545</v>
      </c>
      <c r="Z85" s="626" t="s">
        <v>545</v>
      </c>
      <c r="AA85" s="627">
        <v>0</v>
      </c>
      <c r="AB85" s="626" t="s">
        <v>545</v>
      </c>
      <c r="AC85" s="628" t="s">
        <v>545</v>
      </c>
      <c r="AD85" s="628"/>
      <c r="AE85" s="629" t="s">
        <v>575</v>
      </c>
      <c r="AF85" s="624" t="s">
        <v>545</v>
      </c>
      <c r="AG85" s="624" t="s">
        <v>545</v>
      </c>
      <c r="AH85" s="624" t="s">
        <v>545</v>
      </c>
      <c r="AI85" s="618" t="s">
        <v>545</v>
      </c>
      <c r="AJ85" s="624" t="s">
        <v>545</v>
      </c>
      <c r="AK85" s="624" t="s">
        <v>545</v>
      </c>
      <c r="AL85" s="630" t="s">
        <v>545</v>
      </c>
      <c r="AM85" s="653" t="s">
        <v>545</v>
      </c>
      <c r="AN85" s="632" t="s">
        <v>545</v>
      </c>
      <c r="AO85" s="633">
        <v>0</v>
      </c>
      <c r="AP85" s="633">
        <v>0</v>
      </c>
      <c r="AQ85" s="633">
        <v>0</v>
      </c>
      <c r="AR85" s="633">
        <v>0</v>
      </c>
      <c r="AS85" s="633">
        <v>0</v>
      </c>
      <c r="AT85" s="633">
        <v>0</v>
      </c>
      <c r="AV85" s="635">
        <f t="shared" si="4"/>
        <v>0</v>
      </c>
      <c r="AW85" s="636">
        <f t="shared" si="4"/>
        <v>0</v>
      </c>
      <c r="AX85" s="636">
        <f t="shared" si="4"/>
        <v>0</v>
      </c>
      <c r="AY85" s="636">
        <f t="shared" si="4"/>
        <v>0</v>
      </c>
      <c r="AZ85" s="636">
        <f t="shared" si="4"/>
        <v>0</v>
      </c>
      <c r="BA85" s="637">
        <f t="shared" si="4"/>
        <v>0</v>
      </c>
    </row>
    <row r="86" spans="1:53" s="634" customFormat="1" ht="30" hidden="1" customHeight="1" x14ac:dyDescent="0.3">
      <c r="A86" s="611"/>
      <c r="B86" s="611"/>
      <c r="C86" s="612"/>
      <c r="D86" s="612"/>
      <c r="E86" s="613"/>
      <c r="F86" s="614"/>
      <c r="G86" s="615" t="s">
        <v>545</v>
      </c>
      <c r="H86" s="638" t="s">
        <v>545</v>
      </c>
      <c r="I86" s="616"/>
      <c r="J86" s="622" t="s">
        <v>545</v>
      </c>
      <c r="K86" s="618" t="s">
        <v>545</v>
      </c>
      <c r="L86" s="619" t="s">
        <v>545</v>
      </c>
      <c r="M86" s="620"/>
      <c r="N86" s="621" t="s">
        <v>545</v>
      </c>
      <c r="O86" s="618" t="s">
        <v>545</v>
      </c>
      <c r="P86" s="622" t="s">
        <v>545</v>
      </c>
      <c r="Q86" s="623" t="s">
        <v>545</v>
      </c>
      <c r="R86" s="620"/>
      <c r="S86" s="624" t="s">
        <v>545</v>
      </c>
      <c r="T86" s="623" t="s">
        <v>545</v>
      </c>
      <c r="U86" s="623" t="s">
        <v>545</v>
      </c>
      <c r="V86" s="625" t="s">
        <v>545</v>
      </c>
      <c r="W86" s="618" t="s">
        <v>545</v>
      </c>
      <c r="X86" s="624" t="s">
        <v>545</v>
      </c>
      <c r="Y86" s="622" t="s">
        <v>545</v>
      </c>
      <c r="Z86" s="626" t="s">
        <v>545</v>
      </c>
      <c r="AA86" s="627">
        <v>0</v>
      </c>
      <c r="AB86" s="626" t="s">
        <v>545</v>
      </c>
      <c r="AC86" s="628" t="s">
        <v>545</v>
      </c>
      <c r="AD86" s="628"/>
      <c r="AE86" s="629" t="s">
        <v>575</v>
      </c>
      <c r="AF86" s="624" t="s">
        <v>545</v>
      </c>
      <c r="AG86" s="624" t="s">
        <v>545</v>
      </c>
      <c r="AH86" s="624" t="s">
        <v>545</v>
      </c>
      <c r="AI86" s="618" t="s">
        <v>545</v>
      </c>
      <c r="AJ86" s="624" t="s">
        <v>545</v>
      </c>
      <c r="AK86" s="624" t="s">
        <v>545</v>
      </c>
      <c r="AL86" s="630" t="s">
        <v>545</v>
      </c>
      <c r="AM86" s="653" t="s">
        <v>545</v>
      </c>
      <c r="AN86" s="632" t="s">
        <v>545</v>
      </c>
      <c r="AO86" s="633">
        <v>0</v>
      </c>
      <c r="AP86" s="633">
        <v>0</v>
      </c>
      <c r="AQ86" s="633">
        <v>0</v>
      </c>
      <c r="AR86" s="633">
        <v>0</v>
      </c>
      <c r="AS86" s="633">
        <v>0</v>
      </c>
      <c r="AT86" s="633">
        <v>0</v>
      </c>
      <c r="AV86" s="635">
        <f t="shared" si="4"/>
        <v>0</v>
      </c>
      <c r="AW86" s="636">
        <f t="shared" si="4"/>
        <v>0</v>
      </c>
      <c r="AX86" s="636">
        <f t="shared" si="4"/>
        <v>0</v>
      </c>
      <c r="AY86" s="636">
        <f t="shared" si="4"/>
        <v>0</v>
      </c>
      <c r="AZ86" s="636">
        <f t="shared" si="4"/>
        <v>0</v>
      </c>
      <c r="BA86" s="637">
        <f t="shared" si="4"/>
        <v>0</v>
      </c>
    </row>
    <row r="87" spans="1:53" s="634" customFormat="1" ht="47.25" hidden="1" customHeight="1" x14ac:dyDescent="0.3">
      <c r="A87" s="611">
        <v>0</v>
      </c>
      <c r="B87" s="611"/>
      <c r="C87" s="612"/>
      <c r="D87" s="612"/>
      <c r="E87" s="613"/>
      <c r="F87" s="614"/>
      <c r="G87" s="615" t="s">
        <v>545</v>
      </c>
      <c r="H87" s="638" t="s">
        <v>545</v>
      </c>
      <c r="I87" s="616"/>
      <c r="J87" s="622" t="s">
        <v>545</v>
      </c>
      <c r="K87" s="618" t="s">
        <v>545</v>
      </c>
      <c r="L87" s="619" t="s">
        <v>545</v>
      </c>
      <c r="M87" s="620"/>
      <c r="N87" s="621" t="s">
        <v>545</v>
      </c>
      <c r="O87" s="618" t="s">
        <v>545</v>
      </c>
      <c r="P87" s="622" t="s">
        <v>545</v>
      </c>
      <c r="Q87" s="623" t="s">
        <v>545</v>
      </c>
      <c r="R87" s="620"/>
      <c r="S87" s="624" t="s">
        <v>545</v>
      </c>
      <c r="T87" s="623" t="s">
        <v>545</v>
      </c>
      <c r="U87" s="623" t="s">
        <v>545</v>
      </c>
      <c r="V87" s="625" t="s">
        <v>545</v>
      </c>
      <c r="W87" s="618" t="s">
        <v>545</v>
      </c>
      <c r="X87" s="624" t="s">
        <v>545</v>
      </c>
      <c r="Y87" s="622" t="s">
        <v>545</v>
      </c>
      <c r="Z87" s="626" t="s">
        <v>545</v>
      </c>
      <c r="AA87" s="627">
        <v>0</v>
      </c>
      <c r="AB87" s="626" t="s">
        <v>545</v>
      </c>
      <c r="AC87" s="628" t="s">
        <v>545</v>
      </c>
      <c r="AD87" s="628"/>
      <c r="AE87" s="629" t="s">
        <v>575</v>
      </c>
      <c r="AF87" s="624" t="s">
        <v>545</v>
      </c>
      <c r="AG87" s="624" t="s">
        <v>545</v>
      </c>
      <c r="AH87" s="624" t="s">
        <v>545</v>
      </c>
      <c r="AI87" s="618" t="s">
        <v>545</v>
      </c>
      <c r="AJ87" s="624" t="s">
        <v>545</v>
      </c>
      <c r="AK87" s="624" t="s">
        <v>545</v>
      </c>
      <c r="AL87" s="630" t="s">
        <v>545</v>
      </c>
      <c r="AM87" s="653" t="s">
        <v>545</v>
      </c>
      <c r="AN87" s="632" t="s">
        <v>545</v>
      </c>
      <c r="AO87" s="633">
        <v>0</v>
      </c>
      <c r="AP87" s="633">
        <v>0</v>
      </c>
      <c r="AQ87" s="633">
        <v>0</v>
      </c>
      <c r="AR87" s="633">
        <v>0</v>
      </c>
      <c r="AS87" s="633">
        <v>0</v>
      </c>
      <c r="AT87" s="633">
        <v>0</v>
      </c>
      <c r="AV87" s="635">
        <f t="shared" si="4"/>
        <v>0</v>
      </c>
      <c r="AW87" s="636">
        <f t="shared" si="4"/>
        <v>0</v>
      </c>
      <c r="AX87" s="636">
        <f t="shared" si="4"/>
        <v>0</v>
      </c>
      <c r="AY87" s="636">
        <f t="shared" si="4"/>
        <v>0</v>
      </c>
      <c r="AZ87" s="636">
        <f t="shared" si="4"/>
        <v>0</v>
      </c>
      <c r="BA87" s="637">
        <f t="shared" si="4"/>
        <v>0</v>
      </c>
    </row>
    <row r="88" spans="1:53" s="634" customFormat="1" ht="36" hidden="1" customHeight="1" x14ac:dyDescent="0.3">
      <c r="A88" s="611"/>
      <c r="B88" s="611"/>
      <c r="C88" s="612"/>
      <c r="D88" s="612"/>
      <c r="E88" s="654"/>
      <c r="F88" s="614"/>
      <c r="G88" s="615"/>
      <c r="H88" s="638" t="s">
        <v>545</v>
      </c>
      <c r="I88" s="616"/>
      <c r="J88" s="622"/>
      <c r="K88" s="618" t="s">
        <v>545</v>
      </c>
      <c r="L88" s="619" t="s">
        <v>545</v>
      </c>
      <c r="M88" s="620"/>
      <c r="N88" s="621" t="s">
        <v>545</v>
      </c>
      <c r="O88" s="618" t="s">
        <v>545</v>
      </c>
      <c r="P88" s="622" t="s">
        <v>545</v>
      </c>
      <c r="Q88" s="623" t="s">
        <v>545</v>
      </c>
      <c r="R88" s="620"/>
      <c r="S88" s="624" t="s">
        <v>545</v>
      </c>
      <c r="T88" s="623" t="s">
        <v>545</v>
      </c>
      <c r="U88" s="623" t="s">
        <v>545</v>
      </c>
      <c r="V88" s="625" t="s">
        <v>545</v>
      </c>
      <c r="W88" s="618" t="s">
        <v>545</v>
      </c>
      <c r="X88" s="624" t="s">
        <v>545</v>
      </c>
      <c r="Y88" s="622" t="s">
        <v>545</v>
      </c>
      <c r="Z88" s="626" t="s">
        <v>545</v>
      </c>
      <c r="AA88" s="627">
        <v>0</v>
      </c>
      <c r="AB88" s="626" t="s">
        <v>545</v>
      </c>
      <c r="AC88" s="628" t="s">
        <v>545</v>
      </c>
      <c r="AD88" s="628"/>
      <c r="AE88" s="629" t="s">
        <v>575</v>
      </c>
      <c r="AF88" s="624" t="s">
        <v>545</v>
      </c>
      <c r="AG88" s="624" t="s">
        <v>545</v>
      </c>
      <c r="AH88" s="624" t="s">
        <v>545</v>
      </c>
      <c r="AI88" s="618" t="s">
        <v>545</v>
      </c>
      <c r="AJ88" s="624" t="s">
        <v>545</v>
      </c>
      <c r="AK88" s="624" t="s">
        <v>545</v>
      </c>
      <c r="AL88" s="630" t="s">
        <v>545</v>
      </c>
      <c r="AM88" s="653" t="s">
        <v>545</v>
      </c>
      <c r="AN88" s="632"/>
      <c r="AO88" s="633"/>
      <c r="AP88" s="633"/>
      <c r="AQ88" s="633"/>
      <c r="AR88" s="633"/>
      <c r="AS88" s="633"/>
      <c r="AT88" s="633"/>
      <c r="AV88" s="635">
        <f t="shared" si="4"/>
        <v>0</v>
      </c>
      <c r="AW88" s="636">
        <f t="shared" si="4"/>
        <v>0</v>
      </c>
      <c r="AX88" s="636">
        <f t="shared" si="4"/>
        <v>0</v>
      </c>
      <c r="AY88" s="636">
        <f t="shared" si="4"/>
        <v>0</v>
      </c>
      <c r="AZ88" s="636">
        <f t="shared" si="4"/>
        <v>0</v>
      </c>
      <c r="BA88" s="637">
        <f t="shared" si="4"/>
        <v>0</v>
      </c>
    </row>
    <row r="89" spans="1:53" s="634" customFormat="1" ht="38.25" hidden="1" customHeight="1" x14ac:dyDescent="0.3">
      <c r="A89" s="611"/>
      <c r="B89" s="611"/>
      <c r="C89" s="612"/>
      <c r="D89" s="612"/>
      <c r="E89" s="654"/>
      <c r="F89" s="614"/>
      <c r="G89" s="615"/>
      <c r="H89" s="638" t="s">
        <v>545</v>
      </c>
      <c r="I89" s="616"/>
      <c r="J89" s="622"/>
      <c r="K89" s="618" t="s">
        <v>545</v>
      </c>
      <c r="L89" s="619" t="s">
        <v>545</v>
      </c>
      <c r="M89" s="620"/>
      <c r="N89" s="621" t="s">
        <v>545</v>
      </c>
      <c r="O89" s="618" t="s">
        <v>545</v>
      </c>
      <c r="P89" s="622" t="s">
        <v>545</v>
      </c>
      <c r="Q89" s="623" t="s">
        <v>545</v>
      </c>
      <c r="R89" s="620"/>
      <c r="S89" s="624" t="s">
        <v>545</v>
      </c>
      <c r="T89" s="623" t="s">
        <v>545</v>
      </c>
      <c r="U89" s="623" t="s">
        <v>545</v>
      </c>
      <c r="V89" s="625" t="s">
        <v>545</v>
      </c>
      <c r="W89" s="618" t="s">
        <v>545</v>
      </c>
      <c r="X89" s="624" t="s">
        <v>545</v>
      </c>
      <c r="Y89" s="622" t="s">
        <v>545</v>
      </c>
      <c r="Z89" s="626" t="s">
        <v>545</v>
      </c>
      <c r="AA89" s="627">
        <v>0</v>
      </c>
      <c r="AB89" s="626" t="s">
        <v>545</v>
      </c>
      <c r="AC89" s="628" t="s">
        <v>545</v>
      </c>
      <c r="AD89" s="628"/>
      <c r="AE89" s="629" t="s">
        <v>575</v>
      </c>
      <c r="AF89" s="624" t="s">
        <v>545</v>
      </c>
      <c r="AG89" s="624" t="s">
        <v>545</v>
      </c>
      <c r="AH89" s="624" t="s">
        <v>545</v>
      </c>
      <c r="AI89" s="618" t="s">
        <v>545</v>
      </c>
      <c r="AJ89" s="624" t="s">
        <v>545</v>
      </c>
      <c r="AK89" s="624" t="s">
        <v>545</v>
      </c>
      <c r="AL89" s="630" t="s">
        <v>545</v>
      </c>
      <c r="AM89" s="653" t="s">
        <v>545</v>
      </c>
      <c r="AN89" s="632"/>
      <c r="AO89" s="633"/>
      <c r="AP89" s="633"/>
      <c r="AQ89" s="633"/>
      <c r="AR89" s="633"/>
      <c r="AS89" s="633"/>
      <c r="AT89" s="633"/>
      <c r="AV89" s="635">
        <f t="shared" ref="AV89:BA104" si="5">IF($AE89=AV$7,ROUNDUP($F89,0)*$AD89,0)</f>
        <v>0</v>
      </c>
      <c r="AW89" s="636">
        <f t="shared" si="5"/>
        <v>0</v>
      </c>
      <c r="AX89" s="636">
        <f t="shared" si="5"/>
        <v>0</v>
      </c>
      <c r="AY89" s="636">
        <f t="shared" si="5"/>
        <v>0</v>
      </c>
      <c r="AZ89" s="636">
        <f t="shared" si="5"/>
        <v>0</v>
      </c>
      <c r="BA89" s="637">
        <f t="shared" si="5"/>
        <v>0</v>
      </c>
    </row>
    <row r="90" spans="1:53" s="634" customFormat="1" ht="36" hidden="1" customHeight="1" x14ac:dyDescent="0.3">
      <c r="A90" s="611">
        <v>0</v>
      </c>
      <c r="B90" s="611"/>
      <c r="C90" s="612"/>
      <c r="D90" s="612"/>
      <c r="E90" s="654"/>
      <c r="F90" s="614"/>
      <c r="G90" s="615" t="s">
        <v>545</v>
      </c>
      <c r="H90" s="638" t="s">
        <v>545</v>
      </c>
      <c r="I90" s="616"/>
      <c r="J90" s="622" t="s">
        <v>545</v>
      </c>
      <c r="K90" s="618" t="s">
        <v>545</v>
      </c>
      <c r="L90" s="619" t="s">
        <v>545</v>
      </c>
      <c r="M90" s="620"/>
      <c r="N90" s="621" t="s">
        <v>545</v>
      </c>
      <c r="O90" s="618" t="s">
        <v>545</v>
      </c>
      <c r="P90" s="622" t="s">
        <v>545</v>
      </c>
      <c r="Q90" s="623" t="s">
        <v>545</v>
      </c>
      <c r="R90" s="620"/>
      <c r="S90" s="624" t="s">
        <v>545</v>
      </c>
      <c r="T90" s="623" t="s">
        <v>545</v>
      </c>
      <c r="U90" s="623" t="s">
        <v>545</v>
      </c>
      <c r="V90" s="625" t="s">
        <v>545</v>
      </c>
      <c r="W90" s="618" t="s">
        <v>545</v>
      </c>
      <c r="X90" s="624" t="s">
        <v>545</v>
      </c>
      <c r="Y90" s="622" t="s">
        <v>545</v>
      </c>
      <c r="Z90" s="626" t="s">
        <v>545</v>
      </c>
      <c r="AA90" s="627">
        <v>0</v>
      </c>
      <c r="AB90" s="626" t="s">
        <v>545</v>
      </c>
      <c r="AC90" s="628" t="s">
        <v>545</v>
      </c>
      <c r="AD90" s="628"/>
      <c r="AE90" s="629" t="s">
        <v>575</v>
      </c>
      <c r="AF90" s="624" t="s">
        <v>545</v>
      </c>
      <c r="AG90" s="624" t="s">
        <v>545</v>
      </c>
      <c r="AH90" s="624" t="s">
        <v>545</v>
      </c>
      <c r="AI90" s="618" t="s">
        <v>545</v>
      </c>
      <c r="AJ90" s="624" t="s">
        <v>545</v>
      </c>
      <c r="AK90" s="624" t="s">
        <v>545</v>
      </c>
      <c r="AL90" s="630" t="s">
        <v>545</v>
      </c>
      <c r="AM90" s="653" t="s">
        <v>545</v>
      </c>
      <c r="AN90" s="632" t="s">
        <v>545</v>
      </c>
      <c r="AO90" s="633">
        <v>0</v>
      </c>
      <c r="AP90" s="633">
        <v>0</v>
      </c>
      <c r="AQ90" s="633">
        <v>0</v>
      </c>
      <c r="AR90" s="633">
        <v>0</v>
      </c>
      <c r="AS90" s="633">
        <v>0</v>
      </c>
      <c r="AT90" s="633">
        <v>0</v>
      </c>
      <c r="AV90" s="635">
        <f t="shared" si="5"/>
        <v>0</v>
      </c>
      <c r="AW90" s="636">
        <f t="shared" si="5"/>
        <v>0</v>
      </c>
      <c r="AX90" s="636">
        <f t="shared" si="5"/>
        <v>0</v>
      </c>
      <c r="AY90" s="636">
        <f t="shared" si="5"/>
        <v>0</v>
      </c>
      <c r="AZ90" s="636">
        <f t="shared" si="5"/>
        <v>0</v>
      </c>
      <c r="BA90" s="637">
        <f t="shared" si="5"/>
        <v>0</v>
      </c>
    </row>
    <row r="91" spans="1:53" s="634" customFormat="1" ht="39" hidden="1" customHeight="1" x14ac:dyDescent="0.3">
      <c r="A91" s="611">
        <v>0</v>
      </c>
      <c r="B91" s="611"/>
      <c r="C91" s="612"/>
      <c r="D91" s="612"/>
      <c r="E91" s="654"/>
      <c r="F91" s="614"/>
      <c r="G91" s="615" t="s">
        <v>545</v>
      </c>
      <c r="H91" s="638" t="s">
        <v>545</v>
      </c>
      <c r="I91" s="616"/>
      <c r="J91" s="622" t="s">
        <v>545</v>
      </c>
      <c r="K91" s="618" t="s">
        <v>545</v>
      </c>
      <c r="L91" s="619" t="s">
        <v>545</v>
      </c>
      <c r="M91" s="620"/>
      <c r="N91" s="621" t="s">
        <v>545</v>
      </c>
      <c r="O91" s="618" t="s">
        <v>545</v>
      </c>
      <c r="P91" s="622" t="s">
        <v>545</v>
      </c>
      <c r="Q91" s="623" t="s">
        <v>545</v>
      </c>
      <c r="R91" s="620"/>
      <c r="S91" s="624" t="s">
        <v>545</v>
      </c>
      <c r="T91" s="623" t="s">
        <v>545</v>
      </c>
      <c r="U91" s="623" t="s">
        <v>545</v>
      </c>
      <c r="V91" s="625" t="s">
        <v>545</v>
      </c>
      <c r="W91" s="618" t="s">
        <v>545</v>
      </c>
      <c r="X91" s="624" t="s">
        <v>545</v>
      </c>
      <c r="Y91" s="622" t="s">
        <v>545</v>
      </c>
      <c r="Z91" s="626" t="s">
        <v>545</v>
      </c>
      <c r="AA91" s="627">
        <v>0</v>
      </c>
      <c r="AB91" s="626" t="s">
        <v>545</v>
      </c>
      <c r="AC91" s="628" t="s">
        <v>545</v>
      </c>
      <c r="AD91" s="628"/>
      <c r="AE91" s="629" t="s">
        <v>575</v>
      </c>
      <c r="AF91" s="624" t="s">
        <v>545</v>
      </c>
      <c r="AG91" s="624" t="s">
        <v>545</v>
      </c>
      <c r="AH91" s="624" t="s">
        <v>545</v>
      </c>
      <c r="AI91" s="618" t="s">
        <v>545</v>
      </c>
      <c r="AJ91" s="624" t="s">
        <v>545</v>
      </c>
      <c r="AK91" s="624" t="s">
        <v>545</v>
      </c>
      <c r="AL91" s="630" t="s">
        <v>545</v>
      </c>
      <c r="AM91" s="653" t="s">
        <v>545</v>
      </c>
      <c r="AN91" s="632" t="s">
        <v>545</v>
      </c>
      <c r="AO91" s="633">
        <v>0</v>
      </c>
      <c r="AP91" s="633">
        <v>0</v>
      </c>
      <c r="AQ91" s="633">
        <v>0</v>
      </c>
      <c r="AR91" s="633">
        <v>0</v>
      </c>
      <c r="AS91" s="633">
        <v>0</v>
      </c>
      <c r="AT91" s="633">
        <v>0</v>
      </c>
      <c r="AV91" s="635">
        <f t="shared" si="5"/>
        <v>0</v>
      </c>
      <c r="AW91" s="636">
        <f t="shared" si="5"/>
        <v>0</v>
      </c>
      <c r="AX91" s="636">
        <f t="shared" si="5"/>
        <v>0</v>
      </c>
      <c r="AY91" s="636">
        <f t="shared" si="5"/>
        <v>0</v>
      </c>
      <c r="AZ91" s="636">
        <f t="shared" si="5"/>
        <v>0</v>
      </c>
      <c r="BA91" s="637">
        <f t="shared" si="5"/>
        <v>0</v>
      </c>
    </row>
    <row r="92" spans="1:53" s="634" customFormat="1" ht="35.25" hidden="1" customHeight="1" x14ac:dyDescent="0.3">
      <c r="A92" s="611">
        <v>0</v>
      </c>
      <c r="B92" s="611"/>
      <c r="C92" s="612"/>
      <c r="D92" s="612"/>
      <c r="E92" s="654"/>
      <c r="F92" s="614"/>
      <c r="G92" s="615" t="s">
        <v>545</v>
      </c>
      <c r="H92" s="638" t="s">
        <v>545</v>
      </c>
      <c r="I92" s="616"/>
      <c r="J92" s="622" t="s">
        <v>545</v>
      </c>
      <c r="K92" s="618" t="s">
        <v>545</v>
      </c>
      <c r="L92" s="619" t="s">
        <v>545</v>
      </c>
      <c r="M92" s="620"/>
      <c r="N92" s="621" t="s">
        <v>545</v>
      </c>
      <c r="O92" s="618" t="s">
        <v>545</v>
      </c>
      <c r="P92" s="622" t="s">
        <v>545</v>
      </c>
      <c r="Q92" s="623" t="s">
        <v>545</v>
      </c>
      <c r="R92" s="620"/>
      <c r="S92" s="624" t="s">
        <v>545</v>
      </c>
      <c r="T92" s="623" t="s">
        <v>545</v>
      </c>
      <c r="U92" s="623" t="s">
        <v>545</v>
      </c>
      <c r="V92" s="625" t="s">
        <v>545</v>
      </c>
      <c r="W92" s="618" t="s">
        <v>545</v>
      </c>
      <c r="X92" s="624" t="s">
        <v>545</v>
      </c>
      <c r="Y92" s="622" t="s">
        <v>545</v>
      </c>
      <c r="Z92" s="626" t="s">
        <v>545</v>
      </c>
      <c r="AA92" s="627">
        <v>0</v>
      </c>
      <c r="AB92" s="626" t="s">
        <v>545</v>
      </c>
      <c r="AC92" s="628" t="s">
        <v>545</v>
      </c>
      <c r="AD92" s="628"/>
      <c r="AE92" s="629" t="s">
        <v>575</v>
      </c>
      <c r="AF92" s="624" t="s">
        <v>545</v>
      </c>
      <c r="AG92" s="624" t="s">
        <v>545</v>
      </c>
      <c r="AH92" s="624" t="s">
        <v>545</v>
      </c>
      <c r="AI92" s="618" t="s">
        <v>545</v>
      </c>
      <c r="AJ92" s="624" t="s">
        <v>545</v>
      </c>
      <c r="AK92" s="624" t="s">
        <v>545</v>
      </c>
      <c r="AL92" s="630" t="s">
        <v>545</v>
      </c>
      <c r="AM92" s="653" t="s">
        <v>545</v>
      </c>
      <c r="AN92" s="632" t="s">
        <v>545</v>
      </c>
      <c r="AO92" s="633">
        <v>0</v>
      </c>
      <c r="AP92" s="633">
        <v>0</v>
      </c>
      <c r="AQ92" s="633">
        <v>0</v>
      </c>
      <c r="AR92" s="633">
        <v>0</v>
      </c>
      <c r="AS92" s="633">
        <v>0</v>
      </c>
      <c r="AT92" s="633">
        <v>0</v>
      </c>
      <c r="AV92" s="635">
        <f t="shared" si="5"/>
        <v>0</v>
      </c>
      <c r="AW92" s="636">
        <f t="shared" si="5"/>
        <v>0</v>
      </c>
      <c r="AX92" s="636">
        <f t="shared" si="5"/>
        <v>0</v>
      </c>
      <c r="AY92" s="636">
        <f t="shared" si="5"/>
        <v>0</v>
      </c>
      <c r="AZ92" s="636">
        <f t="shared" si="5"/>
        <v>0</v>
      </c>
      <c r="BA92" s="637">
        <f t="shared" si="5"/>
        <v>0</v>
      </c>
    </row>
    <row r="93" spans="1:53" s="634" customFormat="1" ht="30" hidden="1" customHeight="1" x14ac:dyDescent="0.3">
      <c r="A93" s="611">
        <v>0</v>
      </c>
      <c r="B93" s="611"/>
      <c r="C93" s="612"/>
      <c r="D93" s="612"/>
      <c r="E93" s="654"/>
      <c r="F93" s="614"/>
      <c r="G93" s="615" t="s">
        <v>545</v>
      </c>
      <c r="H93" s="638" t="s">
        <v>545</v>
      </c>
      <c r="I93" s="616"/>
      <c r="J93" s="622" t="s">
        <v>545</v>
      </c>
      <c r="K93" s="618" t="s">
        <v>545</v>
      </c>
      <c r="L93" s="619" t="s">
        <v>545</v>
      </c>
      <c r="M93" s="620"/>
      <c r="N93" s="621" t="s">
        <v>545</v>
      </c>
      <c r="O93" s="618" t="s">
        <v>545</v>
      </c>
      <c r="P93" s="622" t="s">
        <v>545</v>
      </c>
      <c r="Q93" s="623" t="s">
        <v>545</v>
      </c>
      <c r="R93" s="620"/>
      <c r="S93" s="624" t="s">
        <v>545</v>
      </c>
      <c r="T93" s="623" t="s">
        <v>545</v>
      </c>
      <c r="U93" s="623" t="s">
        <v>545</v>
      </c>
      <c r="V93" s="625" t="s">
        <v>545</v>
      </c>
      <c r="W93" s="618" t="s">
        <v>545</v>
      </c>
      <c r="X93" s="624" t="s">
        <v>545</v>
      </c>
      <c r="Y93" s="622" t="s">
        <v>545</v>
      </c>
      <c r="Z93" s="626" t="s">
        <v>545</v>
      </c>
      <c r="AA93" s="627">
        <v>0</v>
      </c>
      <c r="AB93" s="626" t="s">
        <v>545</v>
      </c>
      <c r="AC93" s="628" t="s">
        <v>545</v>
      </c>
      <c r="AD93" s="628"/>
      <c r="AE93" s="629" t="s">
        <v>575</v>
      </c>
      <c r="AF93" s="624" t="s">
        <v>545</v>
      </c>
      <c r="AG93" s="624" t="s">
        <v>545</v>
      </c>
      <c r="AH93" s="624" t="s">
        <v>545</v>
      </c>
      <c r="AI93" s="618" t="s">
        <v>545</v>
      </c>
      <c r="AJ93" s="624" t="s">
        <v>545</v>
      </c>
      <c r="AK93" s="624" t="s">
        <v>545</v>
      </c>
      <c r="AL93" s="630" t="s">
        <v>545</v>
      </c>
      <c r="AM93" s="653" t="s">
        <v>545</v>
      </c>
      <c r="AN93" s="632" t="s">
        <v>545</v>
      </c>
      <c r="AO93" s="633">
        <v>0</v>
      </c>
      <c r="AP93" s="633">
        <v>0</v>
      </c>
      <c r="AQ93" s="633">
        <v>0</v>
      </c>
      <c r="AR93" s="633">
        <v>0</v>
      </c>
      <c r="AS93" s="633">
        <v>0</v>
      </c>
      <c r="AT93" s="633">
        <v>0</v>
      </c>
      <c r="AV93" s="635">
        <f t="shared" si="5"/>
        <v>0</v>
      </c>
      <c r="AW93" s="636">
        <f t="shared" si="5"/>
        <v>0</v>
      </c>
      <c r="AX93" s="636">
        <f t="shared" si="5"/>
        <v>0</v>
      </c>
      <c r="AY93" s="636">
        <f t="shared" si="5"/>
        <v>0</v>
      </c>
      <c r="AZ93" s="636">
        <f t="shared" si="5"/>
        <v>0</v>
      </c>
      <c r="BA93" s="637">
        <f t="shared" si="5"/>
        <v>0</v>
      </c>
    </row>
    <row r="94" spans="1:53" s="634" customFormat="1" ht="30" hidden="1" customHeight="1" x14ac:dyDescent="0.3">
      <c r="A94" s="611">
        <v>0</v>
      </c>
      <c r="B94" s="611"/>
      <c r="C94" s="612"/>
      <c r="D94" s="612"/>
      <c r="E94" s="654"/>
      <c r="F94" s="614"/>
      <c r="G94" s="615" t="s">
        <v>545</v>
      </c>
      <c r="H94" s="638" t="s">
        <v>545</v>
      </c>
      <c r="I94" s="616"/>
      <c r="J94" s="622" t="s">
        <v>545</v>
      </c>
      <c r="K94" s="618" t="s">
        <v>545</v>
      </c>
      <c r="L94" s="619" t="s">
        <v>545</v>
      </c>
      <c r="M94" s="620"/>
      <c r="N94" s="621" t="s">
        <v>545</v>
      </c>
      <c r="O94" s="618" t="s">
        <v>545</v>
      </c>
      <c r="P94" s="622" t="s">
        <v>545</v>
      </c>
      <c r="Q94" s="623" t="s">
        <v>545</v>
      </c>
      <c r="R94" s="620"/>
      <c r="S94" s="624" t="s">
        <v>545</v>
      </c>
      <c r="T94" s="623" t="s">
        <v>545</v>
      </c>
      <c r="U94" s="623" t="s">
        <v>545</v>
      </c>
      <c r="V94" s="625" t="s">
        <v>545</v>
      </c>
      <c r="W94" s="618" t="s">
        <v>545</v>
      </c>
      <c r="X94" s="624" t="s">
        <v>545</v>
      </c>
      <c r="Y94" s="622" t="s">
        <v>545</v>
      </c>
      <c r="Z94" s="626" t="s">
        <v>545</v>
      </c>
      <c r="AA94" s="627">
        <v>0</v>
      </c>
      <c r="AB94" s="626" t="s">
        <v>545</v>
      </c>
      <c r="AC94" s="628" t="s">
        <v>545</v>
      </c>
      <c r="AD94" s="628"/>
      <c r="AE94" s="629" t="s">
        <v>575</v>
      </c>
      <c r="AF94" s="624" t="s">
        <v>545</v>
      </c>
      <c r="AG94" s="624" t="s">
        <v>545</v>
      </c>
      <c r="AH94" s="624" t="s">
        <v>545</v>
      </c>
      <c r="AI94" s="618" t="s">
        <v>545</v>
      </c>
      <c r="AJ94" s="624" t="s">
        <v>545</v>
      </c>
      <c r="AK94" s="624" t="s">
        <v>545</v>
      </c>
      <c r="AL94" s="630" t="s">
        <v>545</v>
      </c>
      <c r="AM94" s="653" t="s">
        <v>545</v>
      </c>
      <c r="AN94" s="632" t="s">
        <v>545</v>
      </c>
      <c r="AO94" s="633">
        <v>0</v>
      </c>
      <c r="AP94" s="633">
        <v>0</v>
      </c>
      <c r="AQ94" s="633">
        <v>0</v>
      </c>
      <c r="AR94" s="633">
        <v>0</v>
      </c>
      <c r="AS94" s="633">
        <v>0</v>
      </c>
      <c r="AT94" s="633">
        <v>0</v>
      </c>
      <c r="AV94" s="635">
        <f t="shared" si="5"/>
        <v>0</v>
      </c>
      <c r="AW94" s="636">
        <f t="shared" si="5"/>
        <v>0</v>
      </c>
      <c r="AX94" s="636">
        <f t="shared" si="5"/>
        <v>0</v>
      </c>
      <c r="AY94" s="636">
        <f t="shared" si="5"/>
        <v>0</v>
      </c>
      <c r="AZ94" s="636">
        <f t="shared" si="5"/>
        <v>0</v>
      </c>
      <c r="BA94" s="637">
        <f t="shared" si="5"/>
        <v>0</v>
      </c>
    </row>
    <row r="95" spans="1:53" s="634" customFormat="1" ht="30" hidden="1" customHeight="1" x14ac:dyDescent="0.3">
      <c r="A95" s="611">
        <v>0</v>
      </c>
      <c r="B95" s="611"/>
      <c r="C95" s="612"/>
      <c r="D95" s="612"/>
      <c r="E95" s="654"/>
      <c r="F95" s="614"/>
      <c r="G95" s="615" t="s">
        <v>545</v>
      </c>
      <c r="H95" s="638" t="s">
        <v>545</v>
      </c>
      <c r="I95" s="616"/>
      <c r="J95" s="622" t="s">
        <v>545</v>
      </c>
      <c r="K95" s="618" t="s">
        <v>545</v>
      </c>
      <c r="L95" s="619" t="s">
        <v>545</v>
      </c>
      <c r="M95" s="620"/>
      <c r="N95" s="621" t="s">
        <v>545</v>
      </c>
      <c r="O95" s="618" t="s">
        <v>545</v>
      </c>
      <c r="P95" s="622" t="s">
        <v>545</v>
      </c>
      <c r="Q95" s="623" t="s">
        <v>545</v>
      </c>
      <c r="R95" s="620"/>
      <c r="S95" s="624" t="s">
        <v>545</v>
      </c>
      <c r="T95" s="623" t="s">
        <v>545</v>
      </c>
      <c r="U95" s="623" t="s">
        <v>545</v>
      </c>
      <c r="V95" s="625" t="s">
        <v>545</v>
      </c>
      <c r="W95" s="618" t="s">
        <v>545</v>
      </c>
      <c r="X95" s="624" t="s">
        <v>545</v>
      </c>
      <c r="Y95" s="622" t="s">
        <v>545</v>
      </c>
      <c r="Z95" s="626" t="s">
        <v>545</v>
      </c>
      <c r="AA95" s="627">
        <v>0</v>
      </c>
      <c r="AB95" s="626" t="s">
        <v>545</v>
      </c>
      <c r="AC95" s="628" t="s">
        <v>545</v>
      </c>
      <c r="AD95" s="628"/>
      <c r="AE95" s="629" t="s">
        <v>575</v>
      </c>
      <c r="AF95" s="624" t="s">
        <v>545</v>
      </c>
      <c r="AG95" s="624" t="s">
        <v>545</v>
      </c>
      <c r="AH95" s="624" t="s">
        <v>545</v>
      </c>
      <c r="AI95" s="618" t="s">
        <v>545</v>
      </c>
      <c r="AJ95" s="624" t="s">
        <v>545</v>
      </c>
      <c r="AK95" s="624" t="s">
        <v>545</v>
      </c>
      <c r="AL95" s="630" t="s">
        <v>545</v>
      </c>
      <c r="AM95" s="653" t="s">
        <v>545</v>
      </c>
      <c r="AN95" s="632" t="s">
        <v>545</v>
      </c>
      <c r="AO95" s="633">
        <v>0</v>
      </c>
      <c r="AP95" s="633">
        <v>0</v>
      </c>
      <c r="AQ95" s="633">
        <v>0</v>
      </c>
      <c r="AR95" s="633">
        <v>0</v>
      </c>
      <c r="AS95" s="633">
        <v>0</v>
      </c>
      <c r="AT95" s="633">
        <v>0</v>
      </c>
      <c r="AV95" s="635">
        <f t="shared" si="5"/>
        <v>0</v>
      </c>
      <c r="AW95" s="636">
        <f t="shared" si="5"/>
        <v>0</v>
      </c>
      <c r="AX95" s="636">
        <f t="shared" si="5"/>
        <v>0</v>
      </c>
      <c r="AY95" s="636">
        <f t="shared" si="5"/>
        <v>0</v>
      </c>
      <c r="AZ95" s="636">
        <f t="shared" si="5"/>
        <v>0</v>
      </c>
      <c r="BA95" s="637">
        <f t="shared" si="5"/>
        <v>0</v>
      </c>
    </row>
    <row r="96" spans="1:53" s="634" customFormat="1" ht="30" hidden="1" customHeight="1" x14ac:dyDescent="0.3">
      <c r="A96" s="611"/>
      <c r="B96" s="611"/>
      <c r="C96" s="612"/>
      <c r="D96" s="612"/>
      <c r="E96" s="655"/>
      <c r="F96" s="614"/>
      <c r="G96" s="615" t="s">
        <v>545</v>
      </c>
      <c r="H96" s="638" t="s">
        <v>545</v>
      </c>
      <c r="I96" s="616"/>
      <c r="J96" s="622" t="s">
        <v>545</v>
      </c>
      <c r="K96" s="618" t="s">
        <v>545</v>
      </c>
      <c r="L96" s="619" t="s">
        <v>545</v>
      </c>
      <c r="M96" s="620"/>
      <c r="N96" s="621" t="s">
        <v>545</v>
      </c>
      <c r="O96" s="618" t="s">
        <v>545</v>
      </c>
      <c r="P96" s="622" t="s">
        <v>545</v>
      </c>
      <c r="Q96" s="623" t="s">
        <v>545</v>
      </c>
      <c r="R96" s="620"/>
      <c r="S96" s="624" t="s">
        <v>545</v>
      </c>
      <c r="T96" s="623" t="s">
        <v>545</v>
      </c>
      <c r="U96" s="623" t="s">
        <v>545</v>
      </c>
      <c r="V96" s="625" t="s">
        <v>545</v>
      </c>
      <c r="W96" s="618" t="s">
        <v>545</v>
      </c>
      <c r="X96" s="624" t="s">
        <v>545</v>
      </c>
      <c r="Y96" s="622" t="s">
        <v>545</v>
      </c>
      <c r="Z96" s="626" t="s">
        <v>545</v>
      </c>
      <c r="AA96" s="627">
        <v>0</v>
      </c>
      <c r="AB96" s="626" t="s">
        <v>545</v>
      </c>
      <c r="AC96" s="628" t="s">
        <v>545</v>
      </c>
      <c r="AD96" s="628"/>
      <c r="AE96" s="629" t="s">
        <v>575</v>
      </c>
      <c r="AF96" s="624" t="s">
        <v>545</v>
      </c>
      <c r="AG96" s="624" t="s">
        <v>545</v>
      </c>
      <c r="AH96" s="624" t="s">
        <v>545</v>
      </c>
      <c r="AI96" s="618" t="s">
        <v>545</v>
      </c>
      <c r="AJ96" s="624" t="s">
        <v>545</v>
      </c>
      <c r="AK96" s="624" t="s">
        <v>545</v>
      </c>
      <c r="AL96" s="630" t="s">
        <v>545</v>
      </c>
      <c r="AM96" s="653" t="s">
        <v>545</v>
      </c>
      <c r="AN96" s="632"/>
      <c r="AO96" s="633"/>
      <c r="AP96" s="633"/>
      <c r="AQ96" s="633"/>
      <c r="AR96" s="633"/>
      <c r="AS96" s="633"/>
      <c r="AT96" s="633"/>
      <c r="AV96" s="635">
        <f t="shared" si="5"/>
        <v>0</v>
      </c>
      <c r="AW96" s="636">
        <f t="shared" si="5"/>
        <v>0</v>
      </c>
      <c r="AX96" s="636">
        <f t="shared" si="5"/>
        <v>0</v>
      </c>
      <c r="AY96" s="636">
        <f t="shared" si="5"/>
        <v>0</v>
      </c>
      <c r="AZ96" s="636">
        <f t="shared" si="5"/>
        <v>0</v>
      </c>
      <c r="BA96" s="637">
        <f t="shared" si="5"/>
        <v>0</v>
      </c>
    </row>
    <row r="97" spans="1:53" s="634" customFormat="1" ht="56.25" hidden="1" customHeight="1" x14ac:dyDescent="0.3">
      <c r="A97" s="611">
        <v>0</v>
      </c>
      <c r="B97" s="611"/>
      <c r="C97" s="612"/>
      <c r="D97" s="612"/>
      <c r="E97" s="641"/>
      <c r="F97" s="614"/>
      <c r="G97" s="615" t="s">
        <v>545</v>
      </c>
      <c r="H97" s="638" t="s">
        <v>545</v>
      </c>
      <c r="I97" s="616"/>
      <c r="J97" s="622" t="s">
        <v>545</v>
      </c>
      <c r="K97" s="618" t="s">
        <v>545</v>
      </c>
      <c r="L97" s="619" t="s">
        <v>545</v>
      </c>
      <c r="M97" s="620"/>
      <c r="N97" s="621" t="s">
        <v>545</v>
      </c>
      <c r="O97" s="618" t="s">
        <v>545</v>
      </c>
      <c r="P97" s="622" t="s">
        <v>545</v>
      </c>
      <c r="Q97" s="623" t="s">
        <v>545</v>
      </c>
      <c r="R97" s="620"/>
      <c r="S97" s="624" t="s">
        <v>545</v>
      </c>
      <c r="T97" s="623" t="s">
        <v>545</v>
      </c>
      <c r="U97" s="623" t="s">
        <v>545</v>
      </c>
      <c r="V97" s="625" t="s">
        <v>545</v>
      </c>
      <c r="W97" s="618" t="s">
        <v>545</v>
      </c>
      <c r="X97" s="624" t="s">
        <v>545</v>
      </c>
      <c r="Y97" s="622" t="s">
        <v>545</v>
      </c>
      <c r="Z97" s="626" t="s">
        <v>545</v>
      </c>
      <c r="AA97" s="627">
        <v>0</v>
      </c>
      <c r="AB97" s="626" t="s">
        <v>545</v>
      </c>
      <c r="AC97" s="628" t="s">
        <v>545</v>
      </c>
      <c r="AD97" s="628"/>
      <c r="AE97" s="629" t="s">
        <v>575</v>
      </c>
      <c r="AF97" s="624" t="s">
        <v>545</v>
      </c>
      <c r="AG97" s="624" t="s">
        <v>545</v>
      </c>
      <c r="AH97" s="624" t="s">
        <v>545</v>
      </c>
      <c r="AI97" s="618" t="s">
        <v>545</v>
      </c>
      <c r="AJ97" s="624" t="s">
        <v>545</v>
      </c>
      <c r="AK97" s="624" t="s">
        <v>545</v>
      </c>
      <c r="AL97" s="630" t="s">
        <v>545</v>
      </c>
      <c r="AM97" s="653" t="s">
        <v>545</v>
      </c>
      <c r="AN97" s="632" t="s">
        <v>545</v>
      </c>
      <c r="AO97" s="633">
        <v>0</v>
      </c>
      <c r="AP97" s="633">
        <v>0</v>
      </c>
      <c r="AQ97" s="633">
        <v>0</v>
      </c>
      <c r="AR97" s="633">
        <v>0</v>
      </c>
      <c r="AS97" s="633">
        <v>0</v>
      </c>
      <c r="AT97" s="633">
        <v>0</v>
      </c>
      <c r="AV97" s="635">
        <f t="shared" si="5"/>
        <v>0</v>
      </c>
      <c r="AW97" s="636">
        <f t="shared" si="5"/>
        <v>0</v>
      </c>
      <c r="AX97" s="636">
        <f t="shared" si="5"/>
        <v>0</v>
      </c>
      <c r="AY97" s="636">
        <f t="shared" si="5"/>
        <v>0</v>
      </c>
      <c r="AZ97" s="636">
        <f t="shared" si="5"/>
        <v>0</v>
      </c>
      <c r="BA97" s="637">
        <f t="shared" si="5"/>
        <v>0</v>
      </c>
    </row>
    <row r="98" spans="1:53" s="634" customFormat="1" ht="45.75" hidden="1" customHeight="1" x14ac:dyDescent="0.3">
      <c r="A98" s="611">
        <v>0</v>
      </c>
      <c r="B98" s="611"/>
      <c r="C98" s="612"/>
      <c r="D98" s="612"/>
      <c r="E98" s="654"/>
      <c r="F98" s="614"/>
      <c r="G98" s="615" t="s">
        <v>545</v>
      </c>
      <c r="H98" s="638" t="s">
        <v>545</v>
      </c>
      <c r="I98" s="616"/>
      <c r="J98" s="622" t="s">
        <v>545</v>
      </c>
      <c r="K98" s="618" t="s">
        <v>545</v>
      </c>
      <c r="L98" s="619" t="s">
        <v>545</v>
      </c>
      <c r="M98" s="620"/>
      <c r="N98" s="621" t="s">
        <v>545</v>
      </c>
      <c r="O98" s="618" t="s">
        <v>545</v>
      </c>
      <c r="P98" s="622" t="s">
        <v>545</v>
      </c>
      <c r="Q98" s="623" t="s">
        <v>545</v>
      </c>
      <c r="R98" s="620"/>
      <c r="S98" s="624" t="s">
        <v>545</v>
      </c>
      <c r="T98" s="623" t="s">
        <v>545</v>
      </c>
      <c r="U98" s="623" t="s">
        <v>545</v>
      </c>
      <c r="V98" s="625" t="s">
        <v>545</v>
      </c>
      <c r="W98" s="618" t="s">
        <v>545</v>
      </c>
      <c r="X98" s="624" t="s">
        <v>545</v>
      </c>
      <c r="Y98" s="622" t="s">
        <v>545</v>
      </c>
      <c r="Z98" s="626" t="s">
        <v>545</v>
      </c>
      <c r="AA98" s="627">
        <v>0</v>
      </c>
      <c r="AB98" s="626" t="s">
        <v>545</v>
      </c>
      <c r="AC98" s="628" t="s">
        <v>545</v>
      </c>
      <c r="AD98" s="628"/>
      <c r="AE98" s="629" t="s">
        <v>575</v>
      </c>
      <c r="AF98" s="624" t="s">
        <v>545</v>
      </c>
      <c r="AG98" s="624" t="s">
        <v>545</v>
      </c>
      <c r="AH98" s="624" t="s">
        <v>545</v>
      </c>
      <c r="AI98" s="618" t="s">
        <v>545</v>
      </c>
      <c r="AJ98" s="624" t="s">
        <v>545</v>
      </c>
      <c r="AK98" s="624" t="s">
        <v>545</v>
      </c>
      <c r="AL98" s="630" t="s">
        <v>545</v>
      </c>
      <c r="AM98" s="653" t="s">
        <v>545</v>
      </c>
      <c r="AN98" s="632" t="s">
        <v>545</v>
      </c>
      <c r="AO98" s="633">
        <v>0</v>
      </c>
      <c r="AP98" s="633">
        <v>0</v>
      </c>
      <c r="AQ98" s="633">
        <v>0</v>
      </c>
      <c r="AR98" s="633">
        <v>0</v>
      </c>
      <c r="AS98" s="633">
        <v>0</v>
      </c>
      <c r="AT98" s="633">
        <v>0</v>
      </c>
      <c r="AV98" s="635">
        <f t="shared" si="5"/>
        <v>0</v>
      </c>
      <c r="AW98" s="636">
        <f t="shared" si="5"/>
        <v>0</v>
      </c>
      <c r="AX98" s="636">
        <f t="shared" si="5"/>
        <v>0</v>
      </c>
      <c r="AY98" s="636">
        <f t="shared" si="5"/>
        <v>0</v>
      </c>
      <c r="AZ98" s="636">
        <f t="shared" si="5"/>
        <v>0</v>
      </c>
      <c r="BA98" s="637">
        <f t="shared" si="5"/>
        <v>0</v>
      </c>
    </row>
    <row r="99" spans="1:53" s="634" customFormat="1" ht="30" hidden="1" customHeight="1" x14ac:dyDescent="0.3">
      <c r="A99" s="611"/>
      <c r="B99" s="611"/>
      <c r="C99" s="612"/>
      <c r="D99" s="612"/>
      <c r="E99" s="654"/>
      <c r="F99" s="614"/>
      <c r="G99" s="615" t="s">
        <v>545</v>
      </c>
      <c r="H99" s="638" t="s">
        <v>545</v>
      </c>
      <c r="I99" s="616"/>
      <c r="J99" s="622" t="s">
        <v>545</v>
      </c>
      <c r="K99" s="618" t="s">
        <v>545</v>
      </c>
      <c r="L99" s="619" t="s">
        <v>545</v>
      </c>
      <c r="M99" s="620"/>
      <c r="N99" s="621" t="s">
        <v>545</v>
      </c>
      <c r="O99" s="618" t="s">
        <v>545</v>
      </c>
      <c r="P99" s="622" t="s">
        <v>545</v>
      </c>
      <c r="Q99" s="623" t="s">
        <v>545</v>
      </c>
      <c r="R99" s="620"/>
      <c r="S99" s="624" t="s">
        <v>545</v>
      </c>
      <c r="T99" s="623" t="s">
        <v>545</v>
      </c>
      <c r="U99" s="623" t="s">
        <v>545</v>
      </c>
      <c r="V99" s="625" t="s">
        <v>545</v>
      </c>
      <c r="W99" s="618" t="s">
        <v>545</v>
      </c>
      <c r="X99" s="624" t="s">
        <v>545</v>
      </c>
      <c r="Y99" s="622" t="s">
        <v>545</v>
      </c>
      <c r="Z99" s="626" t="s">
        <v>545</v>
      </c>
      <c r="AA99" s="627">
        <v>0</v>
      </c>
      <c r="AB99" s="626" t="s">
        <v>545</v>
      </c>
      <c r="AC99" s="628" t="s">
        <v>545</v>
      </c>
      <c r="AD99" s="628"/>
      <c r="AE99" s="629" t="s">
        <v>575</v>
      </c>
      <c r="AF99" s="624" t="s">
        <v>545</v>
      </c>
      <c r="AG99" s="624" t="s">
        <v>545</v>
      </c>
      <c r="AH99" s="624" t="s">
        <v>545</v>
      </c>
      <c r="AI99" s="618" t="s">
        <v>545</v>
      </c>
      <c r="AJ99" s="624" t="s">
        <v>545</v>
      </c>
      <c r="AK99" s="624" t="s">
        <v>545</v>
      </c>
      <c r="AL99" s="630" t="s">
        <v>545</v>
      </c>
      <c r="AM99" s="653" t="s">
        <v>545</v>
      </c>
      <c r="AN99" s="632"/>
      <c r="AO99" s="633"/>
      <c r="AP99" s="633"/>
      <c r="AQ99" s="633"/>
      <c r="AR99" s="633"/>
      <c r="AS99" s="633"/>
      <c r="AT99" s="633"/>
      <c r="AV99" s="635">
        <f t="shared" si="5"/>
        <v>0</v>
      </c>
      <c r="AW99" s="636">
        <f t="shared" si="5"/>
        <v>0</v>
      </c>
      <c r="AX99" s="636">
        <f t="shared" si="5"/>
        <v>0</v>
      </c>
      <c r="AY99" s="636">
        <f t="shared" si="5"/>
        <v>0</v>
      </c>
      <c r="AZ99" s="636">
        <f t="shared" si="5"/>
        <v>0</v>
      </c>
      <c r="BA99" s="637">
        <f t="shared" si="5"/>
        <v>0</v>
      </c>
    </row>
    <row r="100" spans="1:53" s="634" customFormat="1" ht="36" hidden="1" customHeight="1" x14ac:dyDescent="0.3">
      <c r="A100" s="611">
        <v>0</v>
      </c>
      <c r="B100" s="611"/>
      <c r="C100" s="612"/>
      <c r="D100" s="612"/>
      <c r="E100" s="641"/>
      <c r="F100" s="614"/>
      <c r="G100" s="615" t="s">
        <v>545</v>
      </c>
      <c r="H100" s="638" t="s">
        <v>545</v>
      </c>
      <c r="I100" s="616"/>
      <c r="J100" s="622" t="s">
        <v>545</v>
      </c>
      <c r="K100" s="618" t="s">
        <v>545</v>
      </c>
      <c r="L100" s="619" t="s">
        <v>545</v>
      </c>
      <c r="M100" s="620"/>
      <c r="N100" s="621" t="s">
        <v>545</v>
      </c>
      <c r="O100" s="618" t="s">
        <v>545</v>
      </c>
      <c r="P100" s="622" t="s">
        <v>545</v>
      </c>
      <c r="Q100" s="623" t="s">
        <v>545</v>
      </c>
      <c r="R100" s="620"/>
      <c r="S100" s="624" t="s">
        <v>545</v>
      </c>
      <c r="T100" s="623" t="s">
        <v>545</v>
      </c>
      <c r="U100" s="623" t="s">
        <v>545</v>
      </c>
      <c r="V100" s="625" t="s">
        <v>545</v>
      </c>
      <c r="W100" s="618" t="s">
        <v>545</v>
      </c>
      <c r="X100" s="624" t="s">
        <v>545</v>
      </c>
      <c r="Y100" s="622" t="s">
        <v>545</v>
      </c>
      <c r="Z100" s="626" t="s">
        <v>545</v>
      </c>
      <c r="AA100" s="627">
        <v>0</v>
      </c>
      <c r="AB100" s="626" t="s">
        <v>545</v>
      </c>
      <c r="AC100" s="628" t="s">
        <v>545</v>
      </c>
      <c r="AD100" s="628"/>
      <c r="AE100" s="629" t="s">
        <v>575</v>
      </c>
      <c r="AF100" s="624" t="s">
        <v>545</v>
      </c>
      <c r="AG100" s="624" t="s">
        <v>545</v>
      </c>
      <c r="AH100" s="624" t="s">
        <v>545</v>
      </c>
      <c r="AI100" s="618" t="s">
        <v>545</v>
      </c>
      <c r="AJ100" s="624" t="s">
        <v>545</v>
      </c>
      <c r="AK100" s="624" t="s">
        <v>545</v>
      </c>
      <c r="AL100" s="630" t="s">
        <v>545</v>
      </c>
      <c r="AM100" s="653" t="s">
        <v>545</v>
      </c>
      <c r="AN100" s="632" t="s">
        <v>545</v>
      </c>
      <c r="AO100" s="633">
        <v>0</v>
      </c>
      <c r="AP100" s="633">
        <v>0</v>
      </c>
      <c r="AQ100" s="633">
        <v>0</v>
      </c>
      <c r="AR100" s="633">
        <v>0</v>
      </c>
      <c r="AS100" s="633">
        <v>0</v>
      </c>
      <c r="AT100" s="633">
        <v>0</v>
      </c>
      <c r="AV100" s="635">
        <f t="shared" si="5"/>
        <v>0</v>
      </c>
      <c r="AW100" s="636">
        <f t="shared" si="5"/>
        <v>0</v>
      </c>
      <c r="AX100" s="636">
        <f t="shared" si="5"/>
        <v>0</v>
      </c>
      <c r="AY100" s="636">
        <f t="shared" si="5"/>
        <v>0</v>
      </c>
      <c r="AZ100" s="636">
        <f t="shared" si="5"/>
        <v>0</v>
      </c>
      <c r="BA100" s="637">
        <f t="shared" si="5"/>
        <v>0</v>
      </c>
    </row>
    <row r="101" spans="1:53" s="634" customFormat="1" ht="39" hidden="1" customHeight="1" x14ac:dyDescent="0.3">
      <c r="A101" s="611">
        <v>0</v>
      </c>
      <c r="B101" s="611"/>
      <c r="C101" s="612"/>
      <c r="D101" s="612"/>
      <c r="E101" s="641"/>
      <c r="F101" s="614"/>
      <c r="G101" s="615" t="s">
        <v>545</v>
      </c>
      <c r="H101" s="638" t="s">
        <v>545</v>
      </c>
      <c r="I101" s="616"/>
      <c r="J101" s="622" t="s">
        <v>545</v>
      </c>
      <c r="K101" s="618" t="s">
        <v>545</v>
      </c>
      <c r="L101" s="619" t="s">
        <v>545</v>
      </c>
      <c r="M101" s="620"/>
      <c r="N101" s="621" t="s">
        <v>545</v>
      </c>
      <c r="O101" s="618" t="s">
        <v>545</v>
      </c>
      <c r="P101" s="622" t="s">
        <v>545</v>
      </c>
      <c r="Q101" s="623" t="s">
        <v>545</v>
      </c>
      <c r="R101" s="620"/>
      <c r="S101" s="624" t="s">
        <v>545</v>
      </c>
      <c r="T101" s="623" t="s">
        <v>545</v>
      </c>
      <c r="U101" s="623" t="s">
        <v>545</v>
      </c>
      <c r="V101" s="625" t="s">
        <v>545</v>
      </c>
      <c r="W101" s="618" t="s">
        <v>545</v>
      </c>
      <c r="X101" s="624" t="s">
        <v>545</v>
      </c>
      <c r="Y101" s="622" t="s">
        <v>545</v>
      </c>
      <c r="Z101" s="626" t="s">
        <v>545</v>
      </c>
      <c r="AA101" s="627">
        <v>0</v>
      </c>
      <c r="AB101" s="626" t="s">
        <v>545</v>
      </c>
      <c r="AC101" s="628" t="s">
        <v>545</v>
      </c>
      <c r="AD101" s="628"/>
      <c r="AE101" s="629" t="s">
        <v>575</v>
      </c>
      <c r="AF101" s="624" t="s">
        <v>545</v>
      </c>
      <c r="AG101" s="624" t="s">
        <v>545</v>
      </c>
      <c r="AH101" s="624" t="s">
        <v>545</v>
      </c>
      <c r="AI101" s="618" t="s">
        <v>545</v>
      </c>
      <c r="AJ101" s="624" t="s">
        <v>545</v>
      </c>
      <c r="AK101" s="624" t="s">
        <v>545</v>
      </c>
      <c r="AL101" s="630" t="s">
        <v>545</v>
      </c>
      <c r="AM101" s="653" t="s">
        <v>545</v>
      </c>
      <c r="AN101" s="632" t="s">
        <v>545</v>
      </c>
      <c r="AO101" s="633">
        <v>0</v>
      </c>
      <c r="AP101" s="633">
        <v>0</v>
      </c>
      <c r="AQ101" s="633">
        <v>0</v>
      </c>
      <c r="AR101" s="633">
        <v>0</v>
      </c>
      <c r="AS101" s="633">
        <v>0</v>
      </c>
      <c r="AT101" s="633">
        <v>0</v>
      </c>
      <c r="AV101" s="635">
        <f t="shared" si="5"/>
        <v>0</v>
      </c>
      <c r="AW101" s="636">
        <f t="shared" si="5"/>
        <v>0</v>
      </c>
      <c r="AX101" s="636">
        <f t="shared" si="5"/>
        <v>0</v>
      </c>
      <c r="AY101" s="636">
        <f t="shared" si="5"/>
        <v>0</v>
      </c>
      <c r="AZ101" s="636">
        <f t="shared" si="5"/>
        <v>0</v>
      </c>
      <c r="BA101" s="637">
        <f t="shared" si="5"/>
        <v>0</v>
      </c>
    </row>
    <row r="102" spans="1:53" s="634" customFormat="1" ht="41.25" hidden="1" customHeight="1" x14ac:dyDescent="0.3">
      <c r="A102" s="611">
        <v>0</v>
      </c>
      <c r="B102" s="611"/>
      <c r="C102" s="612"/>
      <c r="D102" s="612"/>
      <c r="E102" s="641"/>
      <c r="F102" s="614"/>
      <c r="G102" s="615" t="s">
        <v>545</v>
      </c>
      <c r="H102" s="638" t="s">
        <v>545</v>
      </c>
      <c r="I102" s="656"/>
      <c r="J102" s="622" t="s">
        <v>545</v>
      </c>
      <c r="K102" s="618" t="s">
        <v>545</v>
      </c>
      <c r="L102" s="619" t="s">
        <v>545</v>
      </c>
      <c r="M102" s="620"/>
      <c r="N102" s="621" t="s">
        <v>545</v>
      </c>
      <c r="O102" s="618" t="s">
        <v>545</v>
      </c>
      <c r="P102" s="622" t="s">
        <v>545</v>
      </c>
      <c r="Q102" s="623" t="s">
        <v>545</v>
      </c>
      <c r="R102" s="620"/>
      <c r="S102" s="624" t="s">
        <v>545</v>
      </c>
      <c r="T102" s="623" t="s">
        <v>545</v>
      </c>
      <c r="U102" s="623" t="s">
        <v>545</v>
      </c>
      <c r="V102" s="625" t="s">
        <v>545</v>
      </c>
      <c r="W102" s="618" t="s">
        <v>545</v>
      </c>
      <c r="X102" s="624" t="s">
        <v>545</v>
      </c>
      <c r="Y102" s="622" t="s">
        <v>545</v>
      </c>
      <c r="Z102" s="626" t="s">
        <v>545</v>
      </c>
      <c r="AA102" s="627">
        <v>0</v>
      </c>
      <c r="AB102" s="626" t="s">
        <v>545</v>
      </c>
      <c r="AC102" s="628" t="s">
        <v>545</v>
      </c>
      <c r="AD102" s="628"/>
      <c r="AE102" s="629" t="s">
        <v>575</v>
      </c>
      <c r="AF102" s="624" t="s">
        <v>545</v>
      </c>
      <c r="AG102" s="624" t="s">
        <v>545</v>
      </c>
      <c r="AH102" s="624" t="s">
        <v>545</v>
      </c>
      <c r="AI102" s="618" t="s">
        <v>545</v>
      </c>
      <c r="AJ102" s="624" t="s">
        <v>545</v>
      </c>
      <c r="AK102" s="624" t="s">
        <v>545</v>
      </c>
      <c r="AL102" s="630" t="s">
        <v>545</v>
      </c>
      <c r="AM102" s="653" t="s">
        <v>545</v>
      </c>
      <c r="AN102" s="632" t="s">
        <v>545</v>
      </c>
      <c r="AO102" s="633">
        <v>0</v>
      </c>
      <c r="AP102" s="633">
        <v>0</v>
      </c>
      <c r="AQ102" s="633">
        <v>0</v>
      </c>
      <c r="AR102" s="633">
        <v>0</v>
      </c>
      <c r="AS102" s="633">
        <v>0</v>
      </c>
      <c r="AT102" s="633">
        <v>0</v>
      </c>
      <c r="AV102" s="635">
        <f t="shared" si="5"/>
        <v>0</v>
      </c>
      <c r="AW102" s="636">
        <f t="shared" si="5"/>
        <v>0</v>
      </c>
      <c r="AX102" s="636">
        <f t="shared" si="5"/>
        <v>0</v>
      </c>
      <c r="AY102" s="636">
        <f t="shared" si="5"/>
        <v>0</v>
      </c>
      <c r="AZ102" s="636">
        <f t="shared" si="5"/>
        <v>0</v>
      </c>
      <c r="BA102" s="637">
        <f t="shared" si="5"/>
        <v>0</v>
      </c>
    </row>
    <row r="103" spans="1:53" s="634" customFormat="1" ht="36.75" hidden="1" customHeight="1" x14ac:dyDescent="0.3">
      <c r="A103" s="611">
        <v>0</v>
      </c>
      <c r="B103" s="611"/>
      <c r="C103" s="612"/>
      <c r="D103" s="612"/>
      <c r="E103" s="641"/>
      <c r="F103" s="614"/>
      <c r="G103" s="615" t="s">
        <v>545</v>
      </c>
      <c r="H103" s="638" t="s">
        <v>545</v>
      </c>
      <c r="I103" s="656"/>
      <c r="J103" s="622" t="s">
        <v>545</v>
      </c>
      <c r="K103" s="618" t="s">
        <v>545</v>
      </c>
      <c r="L103" s="619" t="s">
        <v>545</v>
      </c>
      <c r="M103" s="620"/>
      <c r="N103" s="621" t="s">
        <v>545</v>
      </c>
      <c r="O103" s="618" t="s">
        <v>545</v>
      </c>
      <c r="P103" s="622" t="s">
        <v>545</v>
      </c>
      <c r="Q103" s="623" t="s">
        <v>545</v>
      </c>
      <c r="R103" s="620"/>
      <c r="S103" s="624" t="s">
        <v>545</v>
      </c>
      <c r="T103" s="623" t="s">
        <v>545</v>
      </c>
      <c r="U103" s="623" t="s">
        <v>545</v>
      </c>
      <c r="V103" s="625" t="s">
        <v>545</v>
      </c>
      <c r="W103" s="618" t="s">
        <v>545</v>
      </c>
      <c r="X103" s="624" t="s">
        <v>545</v>
      </c>
      <c r="Y103" s="622" t="s">
        <v>545</v>
      </c>
      <c r="Z103" s="626" t="s">
        <v>545</v>
      </c>
      <c r="AA103" s="627">
        <v>0</v>
      </c>
      <c r="AB103" s="626" t="s">
        <v>545</v>
      </c>
      <c r="AC103" s="628" t="s">
        <v>545</v>
      </c>
      <c r="AD103" s="628"/>
      <c r="AE103" s="629" t="s">
        <v>575</v>
      </c>
      <c r="AF103" s="624" t="s">
        <v>545</v>
      </c>
      <c r="AG103" s="624" t="s">
        <v>545</v>
      </c>
      <c r="AH103" s="624" t="s">
        <v>545</v>
      </c>
      <c r="AI103" s="618" t="s">
        <v>545</v>
      </c>
      <c r="AJ103" s="624" t="s">
        <v>545</v>
      </c>
      <c r="AK103" s="624" t="s">
        <v>545</v>
      </c>
      <c r="AL103" s="630" t="s">
        <v>545</v>
      </c>
      <c r="AM103" s="653" t="s">
        <v>545</v>
      </c>
      <c r="AN103" s="632" t="s">
        <v>545</v>
      </c>
      <c r="AO103" s="633">
        <v>0</v>
      </c>
      <c r="AP103" s="633">
        <v>0</v>
      </c>
      <c r="AQ103" s="633">
        <v>0</v>
      </c>
      <c r="AR103" s="633">
        <v>0</v>
      </c>
      <c r="AS103" s="633">
        <v>0</v>
      </c>
      <c r="AT103" s="633">
        <v>0</v>
      </c>
      <c r="AV103" s="635">
        <f t="shared" si="5"/>
        <v>0</v>
      </c>
      <c r="AW103" s="636">
        <f t="shared" si="5"/>
        <v>0</v>
      </c>
      <c r="AX103" s="636">
        <f t="shared" si="5"/>
        <v>0</v>
      </c>
      <c r="AY103" s="636">
        <f t="shared" si="5"/>
        <v>0</v>
      </c>
      <c r="AZ103" s="636">
        <f t="shared" si="5"/>
        <v>0</v>
      </c>
      <c r="BA103" s="637">
        <f t="shared" si="5"/>
        <v>0</v>
      </c>
    </row>
    <row r="104" spans="1:53" s="634" customFormat="1" ht="30" hidden="1" customHeight="1" x14ac:dyDescent="0.3">
      <c r="A104" s="611">
        <v>0</v>
      </c>
      <c r="B104" s="611"/>
      <c r="C104" s="612"/>
      <c r="D104" s="612"/>
      <c r="E104" s="655"/>
      <c r="F104" s="614"/>
      <c r="G104" s="615" t="s">
        <v>545</v>
      </c>
      <c r="H104" s="638" t="s">
        <v>545</v>
      </c>
      <c r="I104" s="656"/>
      <c r="J104" s="622" t="s">
        <v>545</v>
      </c>
      <c r="K104" s="618" t="s">
        <v>545</v>
      </c>
      <c r="L104" s="619" t="s">
        <v>545</v>
      </c>
      <c r="M104" s="620"/>
      <c r="N104" s="621" t="s">
        <v>545</v>
      </c>
      <c r="O104" s="618" t="s">
        <v>545</v>
      </c>
      <c r="P104" s="622" t="s">
        <v>545</v>
      </c>
      <c r="Q104" s="623" t="s">
        <v>545</v>
      </c>
      <c r="R104" s="620"/>
      <c r="S104" s="624" t="s">
        <v>545</v>
      </c>
      <c r="T104" s="623" t="s">
        <v>545</v>
      </c>
      <c r="U104" s="623" t="s">
        <v>545</v>
      </c>
      <c r="V104" s="625" t="s">
        <v>545</v>
      </c>
      <c r="W104" s="618" t="s">
        <v>545</v>
      </c>
      <c r="X104" s="624" t="s">
        <v>545</v>
      </c>
      <c r="Y104" s="622" t="s">
        <v>545</v>
      </c>
      <c r="Z104" s="626" t="s">
        <v>545</v>
      </c>
      <c r="AA104" s="627">
        <v>0</v>
      </c>
      <c r="AB104" s="626" t="s">
        <v>545</v>
      </c>
      <c r="AC104" s="628" t="s">
        <v>545</v>
      </c>
      <c r="AD104" s="628"/>
      <c r="AE104" s="629" t="s">
        <v>575</v>
      </c>
      <c r="AF104" s="624" t="s">
        <v>545</v>
      </c>
      <c r="AG104" s="624" t="s">
        <v>545</v>
      </c>
      <c r="AH104" s="624" t="s">
        <v>545</v>
      </c>
      <c r="AI104" s="618" t="s">
        <v>545</v>
      </c>
      <c r="AJ104" s="624" t="s">
        <v>545</v>
      </c>
      <c r="AK104" s="624" t="s">
        <v>545</v>
      </c>
      <c r="AL104" s="630" t="s">
        <v>545</v>
      </c>
      <c r="AM104" s="653" t="s">
        <v>545</v>
      </c>
      <c r="AN104" s="632" t="s">
        <v>545</v>
      </c>
      <c r="AO104" s="633">
        <v>0</v>
      </c>
      <c r="AP104" s="633">
        <v>0</v>
      </c>
      <c r="AQ104" s="633">
        <v>0</v>
      </c>
      <c r="AR104" s="633">
        <v>0</v>
      </c>
      <c r="AS104" s="633">
        <v>0</v>
      </c>
      <c r="AT104" s="633">
        <v>0</v>
      </c>
      <c r="AV104" s="635">
        <f t="shared" si="5"/>
        <v>0</v>
      </c>
      <c r="AW104" s="636">
        <f t="shared" si="5"/>
        <v>0</v>
      </c>
      <c r="AX104" s="636">
        <f t="shared" si="5"/>
        <v>0</v>
      </c>
      <c r="AY104" s="636">
        <f t="shared" si="5"/>
        <v>0</v>
      </c>
      <c r="AZ104" s="636">
        <f t="shared" si="5"/>
        <v>0</v>
      </c>
      <c r="BA104" s="637">
        <f t="shared" si="5"/>
        <v>0</v>
      </c>
    </row>
    <row r="105" spans="1:53" s="634" customFormat="1" ht="30" hidden="1" customHeight="1" x14ac:dyDescent="0.3">
      <c r="A105" s="611"/>
      <c r="B105" s="611"/>
      <c r="C105" s="612"/>
      <c r="D105" s="612"/>
      <c r="E105" s="655"/>
      <c r="F105" s="614"/>
      <c r="G105" s="615" t="s">
        <v>545</v>
      </c>
      <c r="H105" s="638" t="s">
        <v>545</v>
      </c>
      <c r="I105" s="656"/>
      <c r="J105" s="622" t="s">
        <v>545</v>
      </c>
      <c r="K105" s="618" t="s">
        <v>545</v>
      </c>
      <c r="L105" s="619" t="s">
        <v>545</v>
      </c>
      <c r="M105" s="620"/>
      <c r="N105" s="621" t="s">
        <v>545</v>
      </c>
      <c r="O105" s="618" t="s">
        <v>545</v>
      </c>
      <c r="P105" s="622" t="s">
        <v>545</v>
      </c>
      <c r="Q105" s="623" t="s">
        <v>545</v>
      </c>
      <c r="R105" s="620"/>
      <c r="S105" s="624" t="s">
        <v>545</v>
      </c>
      <c r="T105" s="623" t="s">
        <v>545</v>
      </c>
      <c r="U105" s="623" t="s">
        <v>545</v>
      </c>
      <c r="V105" s="625" t="s">
        <v>545</v>
      </c>
      <c r="W105" s="618" t="s">
        <v>545</v>
      </c>
      <c r="X105" s="624" t="s">
        <v>545</v>
      </c>
      <c r="Y105" s="622" t="s">
        <v>545</v>
      </c>
      <c r="Z105" s="626" t="s">
        <v>545</v>
      </c>
      <c r="AA105" s="627">
        <v>0</v>
      </c>
      <c r="AB105" s="626" t="s">
        <v>545</v>
      </c>
      <c r="AC105" s="628" t="s">
        <v>545</v>
      </c>
      <c r="AD105" s="628"/>
      <c r="AE105" s="629" t="s">
        <v>575</v>
      </c>
      <c r="AF105" s="624" t="s">
        <v>545</v>
      </c>
      <c r="AG105" s="624" t="s">
        <v>545</v>
      </c>
      <c r="AH105" s="624" t="s">
        <v>545</v>
      </c>
      <c r="AI105" s="618" t="s">
        <v>545</v>
      </c>
      <c r="AJ105" s="624" t="s">
        <v>545</v>
      </c>
      <c r="AK105" s="624" t="s">
        <v>545</v>
      </c>
      <c r="AL105" s="630" t="s">
        <v>545</v>
      </c>
      <c r="AM105" s="653" t="s">
        <v>545</v>
      </c>
      <c r="AN105" s="632"/>
      <c r="AO105" s="633"/>
      <c r="AP105" s="633"/>
      <c r="AQ105" s="633"/>
      <c r="AR105" s="633"/>
      <c r="AS105" s="633"/>
      <c r="AT105" s="633"/>
      <c r="AV105" s="635">
        <f t="shared" ref="AV105:BA120" si="6">IF($AE105=AV$7,ROUNDUP($F105,0)*$AD105,0)</f>
        <v>0</v>
      </c>
      <c r="AW105" s="636">
        <f t="shared" si="6"/>
        <v>0</v>
      </c>
      <c r="AX105" s="636">
        <f t="shared" si="6"/>
        <v>0</v>
      </c>
      <c r="AY105" s="636">
        <f t="shared" si="6"/>
        <v>0</v>
      </c>
      <c r="AZ105" s="636">
        <f t="shared" si="6"/>
        <v>0</v>
      </c>
      <c r="BA105" s="637">
        <f t="shared" si="6"/>
        <v>0</v>
      </c>
    </row>
    <row r="106" spans="1:53" s="634" customFormat="1" ht="30" hidden="1" customHeight="1" x14ac:dyDescent="0.3">
      <c r="A106" s="611">
        <v>0</v>
      </c>
      <c r="B106" s="611"/>
      <c r="C106" s="612"/>
      <c r="D106" s="612"/>
      <c r="E106" s="655"/>
      <c r="F106" s="614"/>
      <c r="G106" s="615" t="s">
        <v>545</v>
      </c>
      <c r="H106" s="638" t="s">
        <v>545</v>
      </c>
      <c r="I106" s="656"/>
      <c r="J106" s="622" t="s">
        <v>545</v>
      </c>
      <c r="K106" s="618" t="s">
        <v>545</v>
      </c>
      <c r="L106" s="619" t="s">
        <v>545</v>
      </c>
      <c r="M106" s="620"/>
      <c r="N106" s="621" t="s">
        <v>545</v>
      </c>
      <c r="O106" s="618" t="s">
        <v>545</v>
      </c>
      <c r="P106" s="622" t="s">
        <v>545</v>
      </c>
      <c r="Q106" s="623" t="s">
        <v>545</v>
      </c>
      <c r="R106" s="620"/>
      <c r="S106" s="624" t="s">
        <v>545</v>
      </c>
      <c r="T106" s="623" t="s">
        <v>545</v>
      </c>
      <c r="U106" s="623" t="s">
        <v>545</v>
      </c>
      <c r="V106" s="625" t="s">
        <v>545</v>
      </c>
      <c r="W106" s="618" t="s">
        <v>545</v>
      </c>
      <c r="X106" s="624" t="s">
        <v>545</v>
      </c>
      <c r="Y106" s="622" t="s">
        <v>545</v>
      </c>
      <c r="Z106" s="626" t="s">
        <v>545</v>
      </c>
      <c r="AA106" s="627">
        <v>0</v>
      </c>
      <c r="AB106" s="626" t="s">
        <v>545</v>
      </c>
      <c r="AC106" s="628" t="s">
        <v>545</v>
      </c>
      <c r="AD106" s="628"/>
      <c r="AE106" s="629" t="s">
        <v>575</v>
      </c>
      <c r="AF106" s="624" t="s">
        <v>545</v>
      </c>
      <c r="AG106" s="624" t="s">
        <v>545</v>
      </c>
      <c r="AH106" s="624" t="s">
        <v>545</v>
      </c>
      <c r="AI106" s="618" t="s">
        <v>545</v>
      </c>
      <c r="AJ106" s="624" t="s">
        <v>545</v>
      </c>
      <c r="AK106" s="624" t="s">
        <v>545</v>
      </c>
      <c r="AL106" s="630" t="s">
        <v>545</v>
      </c>
      <c r="AM106" s="653" t="s">
        <v>545</v>
      </c>
      <c r="AN106" s="632" t="s">
        <v>545</v>
      </c>
      <c r="AO106" s="633">
        <v>0</v>
      </c>
      <c r="AP106" s="633">
        <v>0</v>
      </c>
      <c r="AQ106" s="633">
        <v>0</v>
      </c>
      <c r="AR106" s="633">
        <v>0</v>
      </c>
      <c r="AS106" s="633">
        <v>0</v>
      </c>
      <c r="AT106" s="633">
        <v>0</v>
      </c>
      <c r="AV106" s="635">
        <f t="shared" si="6"/>
        <v>0</v>
      </c>
      <c r="AW106" s="636">
        <f t="shared" si="6"/>
        <v>0</v>
      </c>
      <c r="AX106" s="636">
        <f t="shared" si="6"/>
        <v>0</v>
      </c>
      <c r="AY106" s="636">
        <f t="shared" si="6"/>
        <v>0</v>
      </c>
      <c r="AZ106" s="636">
        <f t="shared" si="6"/>
        <v>0</v>
      </c>
      <c r="BA106" s="637">
        <f t="shared" si="6"/>
        <v>0</v>
      </c>
    </row>
    <row r="107" spans="1:53" ht="30" hidden="1" customHeight="1" x14ac:dyDescent="0.3">
      <c r="A107" s="611">
        <v>0</v>
      </c>
      <c r="B107" s="611"/>
      <c r="C107" s="612"/>
      <c r="D107" s="612"/>
      <c r="E107" s="655"/>
      <c r="F107" s="614"/>
      <c r="G107" s="615" t="s">
        <v>545</v>
      </c>
      <c r="H107" s="638" t="s">
        <v>545</v>
      </c>
      <c r="I107" s="656"/>
      <c r="J107" s="622" t="s">
        <v>545</v>
      </c>
      <c r="K107" s="618" t="s">
        <v>545</v>
      </c>
      <c r="L107" s="619" t="s">
        <v>545</v>
      </c>
      <c r="M107" s="620"/>
      <c r="N107" s="621" t="s">
        <v>545</v>
      </c>
      <c r="O107" s="618" t="s">
        <v>545</v>
      </c>
      <c r="P107" s="622" t="s">
        <v>545</v>
      </c>
      <c r="Q107" s="623" t="s">
        <v>545</v>
      </c>
      <c r="R107" s="620"/>
      <c r="S107" s="624" t="s">
        <v>545</v>
      </c>
      <c r="T107" s="623" t="s">
        <v>545</v>
      </c>
      <c r="U107" s="623" t="s">
        <v>545</v>
      </c>
      <c r="V107" s="625" t="s">
        <v>545</v>
      </c>
      <c r="W107" s="618" t="s">
        <v>545</v>
      </c>
      <c r="X107" s="624" t="s">
        <v>545</v>
      </c>
      <c r="Y107" s="622" t="s">
        <v>545</v>
      </c>
      <c r="Z107" s="626" t="s">
        <v>545</v>
      </c>
      <c r="AA107" s="627">
        <v>0</v>
      </c>
      <c r="AB107" s="626" t="s">
        <v>545</v>
      </c>
      <c r="AC107" s="628" t="s">
        <v>545</v>
      </c>
      <c r="AD107" s="628"/>
      <c r="AE107" s="629" t="s">
        <v>575</v>
      </c>
      <c r="AF107" s="624" t="s">
        <v>545</v>
      </c>
      <c r="AG107" s="624" t="s">
        <v>545</v>
      </c>
      <c r="AH107" s="624" t="s">
        <v>545</v>
      </c>
      <c r="AI107" s="618" t="s">
        <v>545</v>
      </c>
      <c r="AJ107" s="624" t="s">
        <v>545</v>
      </c>
      <c r="AK107" s="624" t="s">
        <v>545</v>
      </c>
      <c r="AL107" s="630" t="s">
        <v>545</v>
      </c>
      <c r="AM107" s="653" t="s">
        <v>545</v>
      </c>
      <c r="AN107" s="632" t="s">
        <v>545</v>
      </c>
      <c r="AO107" s="633">
        <v>0</v>
      </c>
      <c r="AP107" s="633">
        <v>0</v>
      </c>
      <c r="AQ107" s="633">
        <v>0</v>
      </c>
      <c r="AR107" s="633">
        <v>0</v>
      </c>
      <c r="AS107" s="633">
        <v>0</v>
      </c>
      <c r="AT107" s="633">
        <v>0</v>
      </c>
      <c r="AU107" s="634"/>
      <c r="AV107" s="635">
        <f t="shared" si="6"/>
        <v>0</v>
      </c>
      <c r="AW107" s="636">
        <f t="shared" si="6"/>
        <v>0</v>
      </c>
      <c r="AX107" s="636">
        <f t="shared" si="6"/>
        <v>0</v>
      </c>
      <c r="AY107" s="636">
        <f t="shared" si="6"/>
        <v>0</v>
      </c>
      <c r="AZ107" s="636">
        <f t="shared" si="6"/>
        <v>0</v>
      </c>
      <c r="BA107" s="637">
        <f t="shared" si="6"/>
        <v>0</v>
      </c>
    </row>
    <row r="108" spans="1:53" ht="30" hidden="1" customHeight="1" x14ac:dyDescent="0.3">
      <c r="A108" s="611">
        <v>0</v>
      </c>
      <c r="B108" s="611"/>
      <c r="C108" s="612"/>
      <c r="D108" s="612"/>
      <c r="E108" s="655"/>
      <c r="F108" s="614"/>
      <c r="G108" s="615" t="s">
        <v>545</v>
      </c>
      <c r="H108" s="638" t="s">
        <v>545</v>
      </c>
      <c r="I108" s="656"/>
      <c r="J108" s="622" t="s">
        <v>545</v>
      </c>
      <c r="K108" s="618" t="s">
        <v>545</v>
      </c>
      <c r="L108" s="619" t="s">
        <v>545</v>
      </c>
      <c r="M108" s="620"/>
      <c r="N108" s="621" t="s">
        <v>545</v>
      </c>
      <c r="O108" s="618" t="s">
        <v>545</v>
      </c>
      <c r="P108" s="622" t="s">
        <v>545</v>
      </c>
      <c r="Q108" s="623" t="s">
        <v>545</v>
      </c>
      <c r="R108" s="620"/>
      <c r="S108" s="624" t="s">
        <v>545</v>
      </c>
      <c r="T108" s="623" t="s">
        <v>545</v>
      </c>
      <c r="U108" s="623" t="s">
        <v>545</v>
      </c>
      <c r="V108" s="625" t="s">
        <v>545</v>
      </c>
      <c r="W108" s="618" t="s">
        <v>545</v>
      </c>
      <c r="X108" s="624" t="s">
        <v>545</v>
      </c>
      <c r="Y108" s="622" t="s">
        <v>545</v>
      </c>
      <c r="Z108" s="626" t="s">
        <v>545</v>
      </c>
      <c r="AA108" s="627">
        <v>0</v>
      </c>
      <c r="AB108" s="626" t="s">
        <v>545</v>
      </c>
      <c r="AC108" s="628" t="s">
        <v>545</v>
      </c>
      <c r="AD108" s="628"/>
      <c r="AE108" s="629" t="s">
        <v>575</v>
      </c>
      <c r="AF108" s="624" t="s">
        <v>545</v>
      </c>
      <c r="AG108" s="624" t="s">
        <v>545</v>
      </c>
      <c r="AH108" s="624" t="s">
        <v>545</v>
      </c>
      <c r="AI108" s="618" t="s">
        <v>545</v>
      </c>
      <c r="AJ108" s="624" t="s">
        <v>545</v>
      </c>
      <c r="AK108" s="624" t="s">
        <v>545</v>
      </c>
      <c r="AL108" s="630" t="s">
        <v>545</v>
      </c>
      <c r="AM108" s="653" t="s">
        <v>545</v>
      </c>
      <c r="AN108" s="632" t="s">
        <v>545</v>
      </c>
      <c r="AO108" s="633">
        <v>0</v>
      </c>
      <c r="AP108" s="633">
        <v>0</v>
      </c>
      <c r="AQ108" s="633">
        <v>0</v>
      </c>
      <c r="AR108" s="633">
        <v>0</v>
      </c>
      <c r="AS108" s="633">
        <v>0</v>
      </c>
      <c r="AT108" s="633">
        <v>0</v>
      </c>
      <c r="AU108" s="634"/>
      <c r="AV108" s="635">
        <f t="shared" si="6"/>
        <v>0</v>
      </c>
      <c r="AW108" s="636">
        <f t="shared" si="6"/>
        <v>0</v>
      </c>
      <c r="AX108" s="636">
        <f t="shared" si="6"/>
        <v>0</v>
      </c>
      <c r="AY108" s="636">
        <f t="shared" si="6"/>
        <v>0</v>
      </c>
      <c r="AZ108" s="636">
        <f t="shared" si="6"/>
        <v>0</v>
      </c>
      <c r="BA108" s="637">
        <f t="shared" si="6"/>
        <v>0</v>
      </c>
    </row>
    <row r="109" spans="1:53" ht="30" hidden="1" customHeight="1" x14ac:dyDescent="0.3">
      <c r="A109" s="611">
        <v>0</v>
      </c>
      <c r="B109" s="611"/>
      <c r="C109" s="612"/>
      <c r="D109" s="612"/>
      <c r="E109" s="655"/>
      <c r="F109" s="614"/>
      <c r="G109" s="615" t="s">
        <v>545</v>
      </c>
      <c r="H109" s="638" t="s">
        <v>545</v>
      </c>
      <c r="I109" s="656"/>
      <c r="J109" s="622" t="s">
        <v>545</v>
      </c>
      <c r="K109" s="618" t="s">
        <v>545</v>
      </c>
      <c r="L109" s="619" t="s">
        <v>545</v>
      </c>
      <c r="M109" s="620"/>
      <c r="N109" s="621" t="s">
        <v>545</v>
      </c>
      <c r="O109" s="618" t="s">
        <v>545</v>
      </c>
      <c r="P109" s="622" t="s">
        <v>545</v>
      </c>
      <c r="Q109" s="623" t="s">
        <v>545</v>
      </c>
      <c r="R109" s="620"/>
      <c r="S109" s="624" t="s">
        <v>545</v>
      </c>
      <c r="T109" s="623" t="s">
        <v>545</v>
      </c>
      <c r="U109" s="623" t="s">
        <v>545</v>
      </c>
      <c r="V109" s="625" t="s">
        <v>545</v>
      </c>
      <c r="W109" s="618" t="s">
        <v>545</v>
      </c>
      <c r="X109" s="624" t="s">
        <v>545</v>
      </c>
      <c r="Y109" s="622" t="s">
        <v>545</v>
      </c>
      <c r="Z109" s="626" t="s">
        <v>545</v>
      </c>
      <c r="AA109" s="627">
        <v>0</v>
      </c>
      <c r="AB109" s="626" t="s">
        <v>545</v>
      </c>
      <c r="AC109" s="628" t="s">
        <v>545</v>
      </c>
      <c r="AD109" s="628"/>
      <c r="AE109" s="629" t="s">
        <v>575</v>
      </c>
      <c r="AF109" s="624" t="s">
        <v>545</v>
      </c>
      <c r="AG109" s="624" t="s">
        <v>545</v>
      </c>
      <c r="AH109" s="624" t="s">
        <v>545</v>
      </c>
      <c r="AI109" s="618" t="s">
        <v>545</v>
      </c>
      <c r="AJ109" s="624" t="s">
        <v>545</v>
      </c>
      <c r="AK109" s="624" t="s">
        <v>545</v>
      </c>
      <c r="AL109" s="630" t="s">
        <v>545</v>
      </c>
      <c r="AM109" s="653" t="s">
        <v>545</v>
      </c>
      <c r="AN109" s="632" t="s">
        <v>545</v>
      </c>
      <c r="AO109" s="633">
        <v>0</v>
      </c>
      <c r="AP109" s="633">
        <v>0</v>
      </c>
      <c r="AQ109" s="633">
        <v>0</v>
      </c>
      <c r="AR109" s="633">
        <v>0</v>
      </c>
      <c r="AS109" s="633">
        <v>0</v>
      </c>
      <c r="AT109" s="633">
        <v>0</v>
      </c>
      <c r="AU109" s="634"/>
      <c r="AV109" s="635">
        <f t="shared" si="6"/>
        <v>0</v>
      </c>
      <c r="AW109" s="636">
        <f t="shared" si="6"/>
        <v>0</v>
      </c>
      <c r="AX109" s="636">
        <f t="shared" si="6"/>
        <v>0</v>
      </c>
      <c r="AY109" s="636">
        <f t="shared" si="6"/>
        <v>0</v>
      </c>
      <c r="AZ109" s="636">
        <f t="shared" si="6"/>
        <v>0</v>
      </c>
      <c r="BA109" s="637">
        <f t="shared" si="6"/>
        <v>0</v>
      </c>
    </row>
    <row r="110" spans="1:53" ht="30" hidden="1" customHeight="1" x14ac:dyDescent="0.3">
      <c r="A110" s="611">
        <v>0</v>
      </c>
      <c r="B110" s="611"/>
      <c r="C110" s="612"/>
      <c r="D110" s="612"/>
      <c r="E110" s="655"/>
      <c r="F110" s="614"/>
      <c r="G110" s="615" t="s">
        <v>545</v>
      </c>
      <c r="H110" s="622" t="s">
        <v>545</v>
      </c>
      <c r="I110" s="656"/>
      <c r="J110" s="622" t="s">
        <v>545</v>
      </c>
      <c r="K110" s="618" t="s">
        <v>545</v>
      </c>
      <c r="L110" s="619" t="s">
        <v>545</v>
      </c>
      <c r="M110" s="620"/>
      <c r="N110" s="621" t="s">
        <v>545</v>
      </c>
      <c r="O110" s="618" t="s">
        <v>545</v>
      </c>
      <c r="P110" s="622" t="s">
        <v>545</v>
      </c>
      <c r="Q110" s="623" t="s">
        <v>545</v>
      </c>
      <c r="R110" s="620"/>
      <c r="S110" s="624" t="s">
        <v>545</v>
      </c>
      <c r="T110" s="623" t="s">
        <v>545</v>
      </c>
      <c r="U110" s="623" t="s">
        <v>545</v>
      </c>
      <c r="V110" s="625" t="s">
        <v>545</v>
      </c>
      <c r="W110" s="618" t="s">
        <v>545</v>
      </c>
      <c r="X110" s="624" t="s">
        <v>545</v>
      </c>
      <c r="Y110" s="622" t="s">
        <v>545</v>
      </c>
      <c r="Z110" s="626" t="s">
        <v>545</v>
      </c>
      <c r="AA110" s="627">
        <v>0</v>
      </c>
      <c r="AB110" s="626" t="s">
        <v>545</v>
      </c>
      <c r="AC110" s="628" t="s">
        <v>545</v>
      </c>
      <c r="AD110" s="628"/>
      <c r="AE110" s="629" t="s">
        <v>575</v>
      </c>
      <c r="AF110" s="624" t="s">
        <v>545</v>
      </c>
      <c r="AG110" s="624" t="s">
        <v>545</v>
      </c>
      <c r="AH110" s="624" t="s">
        <v>545</v>
      </c>
      <c r="AI110" s="618" t="s">
        <v>545</v>
      </c>
      <c r="AJ110" s="624" t="s">
        <v>545</v>
      </c>
      <c r="AK110" s="624" t="s">
        <v>545</v>
      </c>
      <c r="AL110" s="630" t="s">
        <v>545</v>
      </c>
      <c r="AM110" s="653" t="s">
        <v>545</v>
      </c>
      <c r="AN110" s="632" t="s">
        <v>545</v>
      </c>
      <c r="AO110" s="633">
        <v>0</v>
      </c>
      <c r="AP110" s="633">
        <v>0</v>
      </c>
      <c r="AQ110" s="633">
        <v>0</v>
      </c>
      <c r="AR110" s="633">
        <v>0</v>
      </c>
      <c r="AS110" s="633">
        <v>0</v>
      </c>
      <c r="AT110" s="633">
        <v>0</v>
      </c>
      <c r="AU110" s="634"/>
      <c r="AV110" s="635">
        <f t="shared" si="6"/>
        <v>0</v>
      </c>
      <c r="AW110" s="636">
        <f t="shared" si="6"/>
        <v>0</v>
      </c>
      <c r="AX110" s="636">
        <f t="shared" si="6"/>
        <v>0</v>
      </c>
      <c r="AY110" s="636">
        <f t="shared" si="6"/>
        <v>0</v>
      </c>
      <c r="AZ110" s="636">
        <f t="shared" si="6"/>
        <v>0</v>
      </c>
      <c r="BA110" s="637">
        <f t="shared" si="6"/>
        <v>0</v>
      </c>
    </row>
    <row r="111" spans="1:53" ht="30" hidden="1" customHeight="1" x14ac:dyDescent="0.3">
      <c r="A111" s="611">
        <v>0</v>
      </c>
      <c r="B111" s="611"/>
      <c r="C111" s="612"/>
      <c r="D111" s="612"/>
      <c r="E111" s="655"/>
      <c r="F111" s="614"/>
      <c r="G111" s="615" t="s">
        <v>545</v>
      </c>
      <c r="H111" s="622" t="s">
        <v>545</v>
      </c>
      <c r="I111" s="656"/>
      <c r="J111" s="622" t="s">
        <v>545</v>
      </c>
      <c r="K111" s="618" t="s">
        <v>545</v>
      </c>
      <c r="L111" s="619" t="s">
        <v>545</v>
      </c>
      <c r="M111" s="620"/>
      <c r="N111" s="621" t="s">
        <v>545</v>
      </c>
      <c r="O111" s="618" t="s">
        <v>545</v>
      </c>
      <c r="P111" s="622" t="s">
        <v>545</v>
      </c>
      <c r="Q111" s="623" t="s">
        <v>545</v>
      </c>
      <c r="R111" s="620"/>
      <c r="S111" s="624" t="s">
        <v>545</v>
      </c>
      <c r="T111" s="623" t="s">
        <v>545</v>
      </c>
      <c r="U111" s="623" t="s">
        <v>545</v>
      </c>
      <c r="V111" s="625" t="s">
        <v>545</v>
      </c>
      <c r="W111" s="618" t="s">
        <v>545</v>
      </c>
      <c r="X111" s="624" t="s">
        <v>545</v>
      </c>
      <c r="Y111" s="622" t="s">
        <v>545</v>
      </c>
      <c r="Z111" s="626" t="s">
        <v>545</v>
      </c>
      <c r="AA111" s="627">
        <v>0</v>
      </c>
      <c r="AB111" s="626" t="s">
        <v>545</v>
      </c>
      <c r="AC111" s="628" t="s">
        <v>545</v>
      </c>
      <c r="AD111" s="628"/>
      <c r="AE111" s="629" t="s">
        <v>575</v>
      </c>
      <c r="AF111" s="624" t="s">
        <v>545</v>
      </c>
      <c r="AG111" s="624" t="s">
        <v>545</v>
      </c>
      <c r="AH111" s="624" t="s">
        <v>545</v>
      </c>
      <c r="AI111" s="618" t="s">
        <v>545</v>
      </c>
      <c r="AJ111" s="624" t="s">
        <v>545</v>
      </c>
      <c r="AK111" s="624" t="s">
        <v>545</v>
      </c>
      <c r="AL111" s="630" t="s">
        <v>545</v>
      </c>
      <c r="AM111" s="653" t="s">
        <v>545</v>
      </c>
      <c r="AN111" s="632" t="s">
        <v>545</v>
      </c>
      <c r="AO111" s="633">
        <v>0</v>
      </c>
      <c r="AP111" s="633">
        <v>0</v>
      </c>
      <c r="AQ111" s="633">
        <v>0</v>
      </c>
      <c r="AR111" s="633">
        <v>0</v>
      </c>
      <c r="AS111" s="633">
        <v>0</v>
      </c>
      <c r="AT111" s="633">
        <v>0</v>
      </c>
      <c r="AU111" s="634"/>
      <c r="AV111" s="635">
        <f t="shared" si="6"/>
        <v>0</v>
      </c>
      <c r="AW111" s="636">
        <f t="shared" si="6"/>
        <v>0</v>
      </c>
      <c r="AX111" s="636">
        <f t="shared" si="6"/>
        <v>0</v>
      </c>
      <c r="AY111" s="636">
        <f t="shared" si="6"/>
        <v>0</v>
      </c>
      <c r="AZ111" s="636">
        <f t="shared" si="6"/>
        <v>0</v>
      </c>
      <c r="BA111" s="637">
        <f t="shared" si="6"/>
        <v>0</v>
      </c>
    </row>
    <row r="112" spans="1:53" ht="30" hidden="1" customHeight="1" x14ac:dyDescent="0.3">
      <c r="A112" s="611">
        <v>0</v>
      </c>
      <c r="B112" s="611"/>
      <c r="C112" s="612"/>
      <c r="D112" s="612"/>
      <c r="E112" s="655"/>
      <c r="F112" s="614"/>
      <c r="G112" s="615" t="s">
        <v>545</v>
      </c>
      <c r="H112" s="622" t="s">
        <v>545</v>
      </c>
      <c r="I112" s="656"/>
      <c r="J112" s="622" t="s">
        <v>545</v>
      </c>
      <c r="K112" s="618" t="s">
        <v>545</v>
      </c>
      <c r="L112" s="619" t="s">
        <v>545</v>
      </c>
      <c r="M112" s="620"/>
      <c r="N112" s="621" t="s">
        <v>545</v>
      </c>
      <c r="O112" s="618" t="s">
        <v>545</v>
      </c>
      <c r="P112" s="622" t="s">
        <v>545</v>
      </c>
      <c r="Q112" s="623" t="s">
        <v>545</v>
      </c>
      <c r="R112" s="620"/>
      <c r="S112" s="624" t="s">
        <v>545</v>
      </c>
      <c r="T112" s="623" t="s">
        <v>545</v>
      </c>
      <c r="U112" s="623" t="s">
        <v>545</v>
      </c>
      <c r="V112" s="625" t="s">
        <v>545</v>
      </c>
      <c r="W112" s="618" t="s">
        <v>545</v>
      </c>
      <c r="X112" s="624" t="s">
        <v>545</v>
      </c>
      <c r="Y112" s="622" t="s">
        <v>545</v>
      </c>
      <c r="Z112" s="626" t="s">
        <v>545</v>
      </c>
      <c r="AA112" s="627">
        <v>0</v>
      </c>
      <c r="AB112" s="626" t="s">
        <v>545</v>
      </c>
      <c r="AC112" s="628" t="s">
        <v>545</v>
      </c>
      <c r="AD112" s="628"/>
      <c r="AE112" s="629" t="s">
        <v>575</v>
      </c>
      <c r="AF112" s="624" t="s">
        <v>545</v>
      </c>
      <c r="AG112" s="624" t="s">
        <v>545</v>
      </c>
      <c r="AH112" s="624" t="s">
        <v>545</v>
      </c>
      <c r="AI112" s="618" t="s">
        <v>545</v>
      </c>
      <c r="AJ112" s="624" t="s">
        <v>545</v>
      </c>
      <c r="AK112" s="624" t="s">
        <v>545</v>
      </c>
      <c r="AL112" s="630" t="s">
        <v>545</v>
      </c>
      <c r="AM112" s="653" t="s">
        <v>545</v>
      </c>
      <c r="AN112" s="632" t="s">
        <v>545</v>
      </c>
      <c r="AO112" s="633">
        <v>0</v>
      </c>
      <c r="AP112" s="633">
        <v>0</v>
      </c>
      <c r="AQ112" s="633">
        <v>0</v>
      </c>
      <c r="AR112" s="633">
        <v>0</v>
      </c>
      <c r="AS112" s="633">
        <v>0</v>
      </c>
      <c r="AT112" s="633">
        <v>0</v>
      </c>
      <c r="AU112" s="634"/>
      <c r="AV112" s="635">
        <f t="shared" si="6"/>
        <v>0</v>
      </c>
      <c r="AW112" s="636">
        <f t="shared" si="6"/>
        <v>0</v>
      </c>
      <c r="AX112" s="636">
        <f t="shared" si="6"/>
        <v>0</v>
      </c>
      <c r="AY112" s="636">
        <f t="shared" si="6"/>
        <v>0</v>
      </c>
      <c r="AZ112" s="636">
        <f t="shared" si="6"/>
        <v>0</v>
      </c>
      <c r="BA112" s="637">
        <f t="shared" si="6"/>
        <v>0</v>
      </c>
    </row>
    <row r="113" spans="1:53" ht="30" hidden="1" customHeight="1" x14ac:dyDescent="0.3">
      <c r="A113" s="611">
        <v>0</v>
      </c>
      <c r="B113" s="611"/>
      <c r="C113" s="612"/>
      <c r="D113" s="612"/>
      <c r="E113" s="655"/>
      <c r="F113" s="614"/>
      <c r="G113" s="615" t="s">
        <v>545</v>
      </c>
      <c r="H113" s="622" t="s">
        <v>545</v>
      </c>
      <c r="I113" s="656"/>
      <c r="J113" s="622" t="s">
        <v>545</v>
      </c>
      <c r="K113" s="618" t="s">
        <v>545</v>
      </c>
      <c r="L113" s="619" t="s">
        <v>545</v>
      </c>
      <c r="M113" s="620"/>
      <c r="N113" s="621" t="s">
        <v>545</v>
      </c>
      <c r="O113" s="618" t="s">
        <v>545</v>
      </c>
      <c r="P113" s="622" t="s">
        <v>545</v>
      </c>
      <c r="Q113" s="623" t="s">
        <v>545</v>
      </c>
      <c r="R113" s="620"/>
      <c r="S113" s="624" t="s">
        <v>545</v>
      </c>
      <c r="T113" s="623" t="s">
        <v>545</v>
      </c>
      <c r="U113" s="623" t="s">
        <v>545</v>
      </c>
      <c r="V113" s="625" t="s">
        <v>545</v>
      </c>
      <c r="W113" s="618" t="s">
        <v>545</v>
      </c>
      <c r="X113" s="624" t="s">
        <v>545</v>
      </c>
      <c r="Y113" s="622" t="s">
        <v>545</v>
      </c>
      <c r="Z113" s="626" t="s">
        <v>545</v>
      </c>
      <c r="AA113" s="627">
        <v>0</v>
      </c>
      <c r="AB113" s="626" t="s">
        <v>545</v>
      </c>
      <c r="AC113" s="628" t="s">
        <v>545</v>
      </c>
      <c r="AD113" s="628"/>
      <c r="AE113" s="629" t="s">
        <v>575</v>
      </c>
      <c r="AF113" s="624" t="s">
        <v>545</v>
      </c>
      <c r="AG113" s="624" t="s">
        <v>545</v>
      </c>
      <c r="AH113" s="624" t="s">
        <v>545</v>
      </c>
      <c r="AI113" s="618" t="s">
        <v>545</v>
      </c>
      <c r="AJ113" s="624" t="s">
        <v>545</v>
      </c>
      <c r="AK113" s="624" t="s">
        <v>545</v>
      </c>
      <c r="AL113" s="630" t="s">
        <v>545</v>
      </c>
      <c r="AM113" s="653" t="s">
        <v>545</v>
      </c>
      <c r="AN113" s="632" t="s">
        <v>545</v>
      </c>
      <c r="AO113" s="633">
        <v>0</v>
      </c>
      <c r="AP113" s="633">
        <v>0</v>
      </c>
      <c r="AQ113" s="633">
        <v>0</v>
      </c>
      <c r="AR113" s="633">
        <v>0</v>
      </c>
      <c r="AS113" s="633">
        <v>0</v>
      </c>
      <c r="AT113" s="633">
        <v>0</v>
      </c>
      <c r="AU113" s="634"/>
      <c r="AV113" s="635">
        <f t="shared" si="6"/>
        <v>0</v>
      </c>
      <c r="AW113" s="636">
        <f t="shared" si="6"/>
        <v>0</v>
      </c>
      <c r="AX113" s="636">
        <f t="shared" si="6"/>
        <v>0</v>
      </c>
      <c r="AY113" s="636">
        <f t="shared" si="6"/>
        <v>0</v>
      </c>
      <c r="AZ113" s="636">
        <f t="shared" si="6"/>
        <v>0</v>
      </c>
      <c r="BA113" s="637">
        <f t="shared" si="6"/>
        <v>0</v>
      </c>
    </row>
    <row r="114" spans="1:53" ht="30" hidden="1" customHeight="1" x14ac:dyDescent="0.3">
      <c r="A114" s="611">
        <v>0</v>
      </c>
      <c r="B114" s="611"/>
      <c r="C114" s="612"/>
      <c r="D114" s="612"/>
      <c r="E114" s="655"/>
      <c r="F114" s="614"/>
      <c r="G114" s="615" t="s">
        <v>545</v>
      </c>
      <c r="H114" s="622" t="s">
        <v>545</v>
      </c>
      <c r="I114" s="656"/>
      <c r="J114" s="622" t="s">
        <v>545</v>
      </c>
      <c r="K114" s="618" t="s">
        <v>545</v>
      </c>
      <c r="L114" s="619" t="s">
        <v>545</v>
      </c>
      <c r="M114" s="620"/>
      <c r="N114" s="621" t="s">
        <v>545</v>
      </c>
      <c r="O114" s="618" t="s">
        <v>545</v>
      </c>
      <c r="P114" s="622" t="s">
        <v>545</v>
      </c>
      <c r="Q114" s="623" t="s">
        <v>545</v>
      </c>
      <c r="R114" s="620"/>
      <c r="S114" s="624" t="s">
        <v>545</v>
      </c>
      <c r="T114" s="623" t="s">
        <v>545</v>
      </c>
      <c r="U114" s="623" t="s">
        <v>545</v>
      </c>
      <c r="V114" s="625" t="s">
        <v>545</v>
      </c>
      <c r="W114" s="618" t="s">
        <v>545</v>
      </c>
      <c r="X114" s="624" t="s">
        <v>545</v>
      </c>
      <c r="Y114" s="622" t="s">
        <v>545</v>
      </c>
      <c r="Z114" s="626" t="s">
        <v>545</v>
      </c>
      <c r="AA114" s="627">
        <v>0</v>
      </c>
      <c r="AB114" s="626" t="s">
        <v>545</v>
      </c>
      <c r="AC114" s="628" t="s">
        <v>545</v>
      </c>
      <c r="AD114" s="628"/>
      <c r="AE114" s="629" t="s">
        <v>575</v>
      </c>
      <c r="AF114" s="624" t="s">
        <v>545</v>
      </c>
      <c r="AG114" s="624" t="s">
        <v>545</v>
      </c>
      <c r="AH114" s="624" t="s">
        <v>545</v>
      </c>
      <c r="AI114" s="618" t="s">
        <v>545</v>
      </c>
      <c r="AJ114" s="624" t="s">
        <v>545</v>
      </c>
      <c r="AK114" s="624" t="s">
        <v>545</v>
      </c>
      <c r="AL114" s="630" t="s">
        <v>545</v>
      </c>
      <c r="AM114" s="653" t="s">
        <v>545</v>
      </c>
      <c r="AN114" s="632" t="s">
        <v>545</v>
      </c>
      <c r="AO114" s="633">
        <v>0</v>
      </c>
      <c r="AP114" s="633">
        <v>0</v>
      </c>
      <c r="AQ114" s="633">
        <v>0</v>
      </c>
      <c r="AR114" s="633">
        <v>0</v>
      </c>
      <c r="AS114" s="633">
        <v>0</v>
      </c>
      <c r="AT114" s="633">
        <v>0</v>
      </c>
      <c r="AU114" s="634"/>
      <c r="AV114" s="635">
        <f t="shared" si="6"/>
        <v>0</v>
      </c>
      <c r="AW114" s="636">
        <f t="shared" si="6"/>
        <v>0</v>
      </c>
      <c r="AX114" s="636">
        <f t="shared" si="6"/>
        <v>0</v>
      </c>
      <c r="AY114" s="636">
        <f t="shared" si="6"/>
        <v>0</v>
      </c>
      <c r="AZ114" s="636">
        <f t="shared" si="6"/>
        <v>0</v>
      </c>
      <c r="BA114" s="637">
        <f t="shared" si="6"/>
        <v>0</v>
      </c>
    </row>
    <row r="115" spans="1:53" ht="30" hidden="1" customHeight="1" x14ac:dyDescent="0.3">
      <c r="A115" s="611">
        <v>0</v>
      </c>
      <c r="B115" s="611"/>
      <c r="C115" s="612"/>
      <c r="D115" s="612"/>
      <c r="E115" s="655"/>
      <c r="F115" s="614"/>
      <c r="G115" s="615" t="s">
        <v>545</v>
      </c>
      <c r="H115" s="622" t="s">
        <v>545</v>
      </c>
      <c r="I115" s="656"/>
      <c r="J115" s="622" t="s">
        <v>545</v>
      </c>
      <c r="K115" s="618" t="s">
        <v>545</v>
      </c>
      <c r="L115" s="619" t="s">
        <v>545</v>
      </c>
      <c r="M115" s="620"/>
      <c r="N115" s="621" t="s">
        <v>545</v>
      </c>
      <c r="O115" s="618" t="s">
        <v>545</v>
      </c>
      <c r="P115" s="622" t="s">
        <v>545</v>
      </c>
      <c r="Q115" s="623" t="s">
        <v>545</v>
      </c>
      <c r="R115" s="620"/>
      <c r="S115" s="624" t="s">
        <v>545</v>
      </c>
      <c r="T115" s="623" t="s">
        <v>545</v>
      </c>
      <c r="U115" s="623" t="s">
        <v>545</v>
      </c>
      <c r="V115" s="625" t="s">
        <v>545</v>
      </c>
      <c r="W115" s="618" t="s">
        <v>545</v>
      </c>
      <c r="X115" s="624" t="s">
        <v>545</v>
      </c>
      <c r="Y115" s="622" t="s">
        <v>545</v>
      </c>
      <c r="Z115" s="626" t="s">
        <v>545</v>
      </c>
      <c r="AA115" s="627">
        <v>0</v>
      </c>
      <c r="AB115" s="626" t="s">
        <v>545</v>
      </c>
      <c r="AC115" s="628" t="s">
        <v>545</v>
      </c>
      <c r="AD115" s="628"/>
      <c r="AE115" s="629" t="s">
        <v>575</v>
      </c>
      <c r="AF115" s="624" t="s">
        <v>545</v>
      </c>
      <c r="AG115" s="624" t="s">
        <v>545</v>
      </c>
      <c r="AH115" s="624" t="s">
        <v>545</v>
      </c>
      <c r="AI115" s="618" t="s">
        <v>545</v>
      </c>
      <c r="AJ115" s="624" t="s">
        <v>545</v>
      </c>
      <c r="AK115" s="624" t="s">
        <v>545</v>
      </c>
      <c r="AL115" s="630" t="s">
        <v>545</v>
      </c>
      <c r="AM115" s="653" t="s">
        <v>545</v>
      </c>
      <c r="AN115" s="632" t="s">
        <v>545</v>
      </c>
      <c r="AO115" s="633">
        <v>0</v>
      </c>
      <c r="AP115" s="633">
        <v>0</v>
      </c>
      <c r="AQ115" s="633">
        <v>0</v>
      </c>
      <c r="AR115" s="633">
        <v>0</v>
      </c>
      <c r="AS115" s="633">
        <v>0</v>
      </c>
      <c r="AT115" s="633">
        <v>0</v>
      </c>
      <c r="AU115" s="634"/>
      <c r="AV115" s="635">
        <f t="shared" si="6"/>
        <v>0</v>
      </c>
      <c r="AW115" s="636">
        <f t="shared" si="6"/>
        <v>0</v>
      </c>
      <c r="AX115" s="636">
        <f t="shared" si="6"/>
        <v>0</v>
      </c>
      <c r="AY115" s="636">
        <f t="shared" si="6"/>
        <v>0</v>
      </c>
      <c r="AZ115" s="636">
        <f t="shared" si="6"/>
        <v>0</v>
      </c>
      <c r="BA115" s="637">
        <f t="shared" si="6"/>
        <v>0</v>
      </c>
    </row>
    <row r="116" spans="1:53" ht="30" hidden="1" customHeight="1" x14ac:dyDescent="0.3">
      <c r="A116" s="611">
        <v>0</v>
      </c>
      <c r="B116" s="611"/>
      <c r="C116" s="612"/>
      <c r="D116" s="612"/>
      <c r="E116" s="655"/>
      <c r="F116" s="614"/>
      <c r="G116" s="615" t="s">
        <v>545</v>
      </c>
      <c r="H116" s="622" t="s">
        <v>545</v>
      </c>
      <c r="I116" s="656"/>
      <c r="J116" s="622" t="s">
        <v>545</v>
      </c>
      <c r="K116" s="618" t="s">
        <v>545</v>
      </c>
      <c r="L116" s="619" t="s">
        <v>545</v>
      </c>
      <c r="M116" s="620"/>
      <c r="N116" s="621" t="s">
        <v>545</v>
      </c>
      <c r="O116" s="618" t="s">
        <v>545</v>
      </c>
      <c r="P116" s="622" t="s">
        <v>545</v>
      </c>
      <c r="Q116" s="623" t="s">
        <v>545</v>
      </c>
      <c r="R116" s="620"/>
      <c r="S116" s="624" t="s">
        <v>545</v>
      </c>
      <c r="T116" s="623" t="s">
        <v>545</v>
      </c>
      <c r="U116" s="623" t="s">
        <v>545</v>
      </c>
      <c r="V116" s="625" t="s">
        <v>545</v>
      </c>
      <c r="W116" s="618" t="s">
        <v>545</v>
      </c>
      <c r="X116" s="624" t="s">
        <v>545</v>
      </c>
      <c r="Y116" s="622" t="s">
        <v>545</v>
      </c>
      <c r="Z116" s="626" t="s">
        <v>545</v>
      </c>
      <c r="AA116" s="627">
        <v>0</v>
      </c>
      <c r="AB116" s="626" t="s">
        <v>545</v>
      </c>
      <c r="AC116" s="628" t="s">
        <v>545</v>
      </c>
      <c r="AD116" s="628"/>
      <c r="AE116" s="629" t="s">
        <v>575</v>
      </c>
      <c r="AF116" s="624" t="s">
        <v>545</v>
      </c>
      <c r="AG116" s="624" t="s">
        <v>545</v>
      </c>
      <c r="AH116" s="624" t="s">
        <v>545</v>
      </c>
      <c r="AI116" s="618" t="s">
        <v>545</v>
      </c>
      <c r="AJ116" s="624" t="s">
        <v>545</v>
      </c>
      <c r="AK116" s="624" t="s">
        <v>545</v>
      </c>
      <c r="AL116" s="630" t="s">
        <v>545</v>
      </c>
      <c r="AM116" s="653" t="s">
        <v>545</v>
      </c>
      <c r="AN116" s="632" t="s">
        <v>545</v>
      </c>
      <c r="AO116" s="633">
        <v>0</v>
      </c>
      <c r="AP116" s="633">
        <v>0</v>
      </c>
      <c r="AQ116" s="633">
        <v>0</v>
      </c>
      <c r="AR116" s="633">
        <v>0</v>
      </c>
      <c r="AS116" s="633">
        <v>0</v>
      </c>
      <c r="AT116" s="633">
        <v>0</v>
      </c>
      <c r="AU116" s="634"/>
      <c r="AV116" s="635">
        <f t="shared" si="6"/>
        <v>0</v>
      </c>
      <c r="AW116" s="636">
        <f t="shared" si="6"/>
        <v>0</v>
      </c>
      <c r="AX116" s="636">
        <f t="shared" si="6"/>
        <v>0</v>
      </c>
      <c r="AY116" s="636">
        <f t="shared" si="6"/>
        <v>0</v>
      </c>
      <c r="AZ116" s="636">
        <f t="shared" si="6"/>
        <v>0</v>
      </c>
      <c r="BA116" s="637">
        <f t="shared" si="6"/>
        <v>0</v>
      </c>
    </row>
    <row r="117" spans="1:53" ht="30" hidden="1" customHeight="1" x14ac:dyDescent="0.3">
      <c r="A117" s="611">
        <v>0</v>
      </c>
      <c r="B117" s="611"/>
      <c r="C117" s="612"/>
      <c r="D117" s="612"/>
      <c r="E117" s="655"/>
      <c r="F117" s="614"/>
      <c r="G117" s="615" t="s">
        <v>545</v>
      </c>
      <c r="H117" s="622" t="s">
        <v>545</v>
      </c>
      <c r="I117" s="656"/>
      <c r="J117" s="622" t="s">
        <v>545</v>
      </c>
      <c r="K117" s="618" t="s">
        <v>545</v>
      </c>
      <c r="L117" s="619" t="s">
        <v>545</v>
      </c>
      <c r="M117" s="620"/>
      <c r="N117" s="621" t="s">
        <v>545</v>
      </c>
      <c r="O117" s="618" t="s">
        <v>545</v>
      </c>
      <c r="P117" s="622" t="s">
        <v>545</v>
      </c>
      <c r="Q117" s="623" t="s">
        <v>545</v>
      </c>
      <c r="R117" s="620"/>
      <c r="S117" s="624" t="s">
        <v>545</v>
      </c>
      <c r="T117" s="623" t="s">
        <v>545</v>
      </c>
      <c r="U117" s="623" t="s">
        <v>545</v>
      </c>
      <c r="V117" s="625" t="s">
        <v>545</v>
      </c>
      <c r="W117" s="618" t="s">
        <v>545</v>
      </c>
      <c r="X117" s="624" t="s">
        <v>545</v>
      </c>
      <c r="Y117" s="622" t="s">
        <v>545</v>
      </c>
      <c r="Z117" s="626" t="s">
        <v>545</v>
      </c>
      <c r="AA117" s="627">
        <v>0</v>
      </c>
      <c r="AB117" s="626" t="s">
        <v>545</v>
      </c>
      <c r="AC117" s="628" t="s">
        <v>545</v>
      </c>
      <c r="AD117" s="628"/>
      <c r="AE117" s="629" t="s">
        <v>575</v>
      </c>
      <c r="AF117" s="624" t="s">
        <v>545</v>
      </c>
      <c r="AG117" s="624" t="s">
        <v>545</v>
      </c>
      <c r="AH117" s="624" t="s">
        <v>545</v>
      </c>
      <c r="AI117" s="618" t="s">
        <v>545</v>
      </c>
      <c r="AJ117" s="624" t="s">
        <v>545</v>
      </c>
      <c r="AK117" s="624" t="s">
        <v>545</v>
      </c>
      <c r="AL117" s="630" t="s">
        <v>545</v>
      </c>
      <c r="AM117" s="653" t="s">
        <v>545</v>
      </c>
      <c r="AN117" s="632" t="s">
        <v>545</v>
      </c>
      <c r="AO117" s="633">
        <v>0</v>
      </c>
      <c r="AP117" s="633">
        <v>0</v>
      </c>
      <c r="AQ117" s="633">
        <v>0</v>
      </c>
      <c r="AR117" s="633">
        <v>0</v>
      </c>
      <c r="AS117" s="633">
        <v>0</v>
      </c>
      <c r="AT117" s="633">
        <v>0</v>
      </c>
      <c r="AU117" s="634"/>
      <c r="AV117" s="635">
        <f t="shared" si="6"/>
        <v>0</v>
      </c>
      <c r="AW117" s="636">
        <f t="shared" si="6"/>
        <v>0</v>
      </c>
      <c r="AX117" s="636">
        <f t="shared" si="6"/>
        <v>0</v>
      </c>
      <c r="AY117" s="636">
        <f t="shared" si="6"/>
        <v>0</v>
      </c>
      <c r="AZ117" s="636">
        <f t="shared" si="6"/>
        <v>0</v>
      </c>
      <c r="BA117" s="637">
        <f t="shared" si="6"/>
        <v>0</v>
      </c>
    </row>
    <row r="118" spans="1:53" ht="30" hidden="1" customHeight="1" x14ac:dyDescent="0.3">
      <c r="A118" s="611">
        <v>0</v>
      </c>
      <c r="B118" s="611"/>
      <c r="C118" s="612"/>
      <c r="D118" s="612"/>
      <c r="E118" s="655"/>
      <c r="F118" s="614"/>
      <c r="G118" s="615" t="s">
        <v>545</v>
      </c>
      <c r="H118" s="622" t="s">
        <v>545</v>
      </c>
      <c r="I118" s="656"/>
      <c r="J118" s="622" t="s">
        <v>545</v>
      </c>
      <c r="K118" s="618" t="s">
        <v>545</v>
      </c>
      <c r="L118" s="619" t="s">
        <v>545</v>
      </c>
      <c r="M118" s="620"/>
      <c r="N118" s="621" t="s">
        <v>545</v>
      </c>
      <c r="O118" s="618" t="s">
        <v>545</v>
      </c>
      <c r="P118" s="622" t="s">
        <v>545</v>
      </c>
      <c r="Q118" s="623" t="s">
        <v>545</v>
      </c>
      <c r="R118" s="620"/>
      <c r="S118" s="624" t="s">
        <v>545</v>
      </c>
      <c r="T118" s="623" t="s">
        <v>545</v>
      </c>
      <c r="U118" s="623" t="s">
        <v>545</v>
      </c>
      <c r="V118" s="625" t="s">
        <v>545</v>
      </c>
      <c r="W118" s="618" t="s">
        <v>545</v>
      </c>
      <c r="X118" s="624" t="s">
        <v>545</v>
      </c>
      <c r="Y118" s="622" t="s">
        <v>545</v>
      </c>
      <c r="Z118" s="626" t="s">
        <v>545</v>
      </c>
      <c r="AA118" s="627">
        <v>0</v>
      </c>
      <c r="AB118" s="626" t="s">
        <v>545</v>
      </c>
      <c r="AC118" s="628" t="s">
        <v>545</v>
      </c>
      <c r="AD118" s="628"/>
      <c r="AE118" s="629" t="s">
        <v>575</v>
      </c>
      <c r="AF118" s="624" t="s">
        <v>545</v>
      </c>
      <c r="AG118" s="624" t="s">
        <v>545</v>
      </c>
      <c r="AH118" s="624" t="s">
        <v>545</v>
      </c>
      <c r="AI118" s="618" t="s">
        <v>545</v>
      </c>
      <c r="AJ118" s="624" t="s">
        <v>545</v>
      </c>
      <c r="AK118" s="624" t="s">
        <v>545</v>
      </c>
      <c r="AL118" s="630" t="s">
        <v>545</v>
      </c>
      <c r="AM118" s="653" t="s">
        <v>545</v>
      </c>
      <c r="AN118" s="632" t="s">
        <v>545</v>
      </c>
      <c r="AO118" s="633">
        <v>0</v>
      </c>
      <c r="AP118" s="633">
        <v>0</v>
      </c>
      <c r="AQ118" s="633">
        <v>0</v>
      </c>
      <c r="AR118" s="633">
        <v>0</v>
      </c>
      <c r="AS118" s="633">
        <v>0</v>
      </c>
      <c r="AT118" s="633">
        <v>0</v>
      </c>
      <c r="AU118" s="634"/>
      <c r="AV118" s="635">
        <f t="shared" si="6"/>
        <v>0</v>
      </c>
      <c r="AW118" s="636">
        <f t="shared" si="6"/>
        <v>0</v>
      </c>
      <c r="AX118" s="636">
        <f t="shared" si="6"/>
        <v>0</v>
      </c>
      <c r="AY118" s="636">
        <f t="shared" si="6"/>
        <v>0</v>
      </c>
      <c r="AZ118" s="636">
        <f t="shared" si="6"/>
        <v>0</v>
      </c>
      <c r="BA118" s="637">
        <f t="shared" si="6"/>
        <v>0</v>
      </c>
    </row>
    <row r="119" spans="1:53" ht="30" hidden="1" customHeight="1" x14ac:dyDescent="0.3">
      <c r="A119" s="611">
        <v>0</v>
      </c>
      <c r="B119" s="611"/>
      <c r="C119" s="612"/>
      <c r="D119" s="612"/>
      <c r="E119" s="655"/>
      <c r="F119" s="614"/>
      <c r="G119" s="615" t="s">
        <v>545</v>
      </c>
      <c r="H119" s="622" t="s">
        <v>545</v>
      </c>
      <c r="I119" s="656"/>
      <c r="J119" s="622" t="s">
        <v>545</v>
      </c>
      <c r="K119" s="618" t="s">
        <v>545</v>
      </c>
      <c r="L119" s="619" t="s">
        <v>545</v>
      </c>
      <c r="M119" s="620"/>
      <c r="N119" s="621" t="s">
        <v>545</v>
      </c>
      <c r="O119" s="618" t="s">
        <v>545</v>
      </c>
      <c r="P119" s="622" t="s">
        <v>545</v>
      </c>
      <c r="Q119" s="623" t="s">
        <v>545</v>
      </c>
      <c r="R119" s="620"/>
      <c r="S119" s="624" t="s">
        <v>545</v>
      </c>
      <c r="T119" s="623" t="s">
        <v>545</v>
      </c>
      <c r="U119" s="623" t="s">
        <v>545</v>
      </c>
      <c r="V119" s="625" t="s">
        <v>545</v>
      </c>
      <c r="W119" s="618" t="s">
        <v>545</v>
      </c>
      <c r="X119" s="624" t="s">
        <v>545</v>
      </c>
      <c r="Y119" s="622" t="s">
        <v>545</v>
      </c>
      <c r="Z119" s="626" t="s">
        <v>545</v>
      </c>
      <c r="AA119" s="627">
        <v>0</v>
      </c>
      <c r="AB119" s="626" t="s">
        <v>545</v>
      </c>
      <c r="AC119" s="628" t="s">
        <v>545</v>
      </c>
      <c r="AD119" s="628"/>
      <c r="AE119" s="629" t="s">
        <v>575</v>
      </c>
      <c r="AF119" s="624" t="s">
        <v>545</v>
      </c>
      <c r="AG119" s="624" t="s">
        <v>545</v>
      </c>
      <c r="AH119" s="624" t="s">
        <v>545</v>
      </c>
      <c r="AI119" s="618" t="s">
        <v>545</v>
      </c>
      <c r="AJ119" s="624" t="s">
        <v>545</v>
      </c>
      <c r="AK119" s="624" t="s">
        <v>545</v>
      </c>
      <c r="AL119" s="630" t="s">
        <v>545</v>
      </c>
      <c r="AM119" s="653" t="s">
        <v>545</v>
      </c>
      <c r="AN119" s="632" t="s">
        <v>545</v>
      </c>
      <c r="AO119" s="633">
        <v>0</v>
      </c>
      <c r="AP119" s="633">
        <v>0</v>
      </c>
      <c r="AQ119" s="633">
        <v>0</v>
      </c>
      <c r="AR119" s="633">
        <v>0</v>
      </c>
      <c r="AS119" s="633">
        <v>0</v>
      </c>
      <c r="AT119" s="633">
        <v>0</v>
      </c>
      <c r="AU119" s="634"/>
      <c r="AV119" s="635">
        <f t="shared" si="6"/>
        <v>0</v>
      </c>
      <c r="AW119" s="636">
        <f t="shared" si="6"/>
        <v>0</v>
      </c>
      <c r="AX119" s="636">
        <f t="shared" si="6"/>
        <v>0</v>
      </c>
      <c r="AY119" s="636">
        <f t="shared" si="6"/>
        <v>0</v>
      </c>
      <c r="AZ119" s="636">
        <f t="shared" si="6"/>
        <v>0</v>
      </c>
      <c r="BA119" s="637">
        <f t="shared" si="6"/>
        <v>0</v>
      </c>
    </row>
    <row r="120" spans="1:53" ht="30" hidden="1" customHeight="1" x14ac:dyDescent="0.3">
      <c r="A120" s="611">
        <v>0</v>
      </c>
      <c r="B120" s="611"/>
      <c r="C120" s="612"/>
      <c r="D120" s="612"/>
      <c r="E120" s="655"/>
      <c r="F120" s="614"/>
      <c r="G120" s="615" t="s">
        <v>545</v>
      </c>
      <c r="H120" s="622" t="s">
        <v>545</v>
      </c>
      <c r="I120" s="656"/>
      <c r="J120" s="622" t="s">
        <v>545</v>
      </c>
      <c r="K120" s="618" t="s">
        <v>545</v>
      </c>
      <c r="L120" s="619" t="s">
        <v>545</v>
      </c>
      <c r="M120" s="620"/>
      <c r="N120" s="621" t="s">
        <v>545</v>
      </c>
      <c r="O120" s="618" t="s">
        <v>545</v>
      </c>
      <c r="P120" s="622" t="s">
        <v>545</v>
      </c>
      <c r="Q120" s="623" t="s">
        <v>545</v>
      </c>
      <c r="R120" s="620"/>
      <c r="S120" s="624" t="s">
        <v>545</v>
      </c>
      <c r="T120" s="623" t="s">
        <v>545</v>
      </c>
      <c r="U120" s="623" t="s">
        <v>545</v>
      </c>
      <c r="V120" s="625" t="s">
        <v>545</v>
      </c>
      <c r="W120" s="618" t="s">
        <v>545</v>
      </c>
      <c r="X120" s="624" t="s">
        <v>545</v>
      </c>
      <c r="Y120" s="622" t="s">
        <v>545</v>
      </c>
      <c r="Z120" s="626" t="s">
        <v>545</v>
      </c>
      <c r="AA120" s="627">
        <v>0</v>
      </c>
      <c r="AB120" s="626" t="s">
        <v>545</v>
      </c>
      <c r="AC120" s="628" t="s">
        <v>545</v>
      </c>
      <c r="AD120" s="628"/>
      <c r="AE120" s="629" t="s">
        <v>575</v>
      </c>
      <c r="AF120" s="624" t="s">
        <v>545</v>
      </c>
      <c r="AG120" s="624" t="s">
        <v>545</v>
      </c>
      <c r="AH120" s="624" t="s">
        <v>545</v>
      </c>
      <c r="AI120" s="618" t="s">
        <v>545</v>
      </c>
      <c r="AJ120" s="624" t="s">
        <v>545</v>
      </c>
      <c r="AK120" s="624" t="s">
        <v>545</v>
      </c>
      <c r="AL120" s="630" t="s">
        <v>545</v>
      </c>
      <c r="AM120" s="653" t="s">
        <v>545</v>
      </c>
      <c r="AN120" s="632" t="s">
        <v>545</v>
      </c>
      <c r="AO120" s="633">
        <v>0</v>
      </c>
      <c r="AP120" s="633">
        <v>0</v>
      </c>
      <c r="AQ120" s="633">
        <v>0</v>
      </c>
      <c r="AR120" s="633">
        <v>0</v>
      </c>
      <c r="AS120" s="633">
        <v>0</v>
      </c>
      <c r="AT120" s="633">
        <v>0</v>
      </c>
      <c r="AU120" s="634"/>
      <c r="AV120" s="635">
        <f t="shared" si="6"/>
        <v>0</v>
      </c>
      <c r="AW120" s="636">
        <f t="shared" si="6"/>
        <v>0</v>
      </c>
      <c r="AX120" s="636">
        <f t="shared" si="6"/>
        <v>0</v>
      </c>
      <c r="AY120" s="636">
        <f t="shared" si="6"/>
        <v>0</v>
      </c>
      <c r="AZ120" s="636">
        <f t="shared" si="6"/>
        <v>0</v>
      </c>
      <c r="BA120" s="637">
        <f t="shared" si="6"/>
        <v>0</v>
      </c>
    </row>
    <row r="121" spans="1:53" ht="30" hidden="1" customHeight="1" x14ac:dyDescent="0.3">
      <c r="A121" s="611">
        <v>0</v>
      </c>
      <c r="B121" s="611"/>
      <c r="C121" s="612"/>
      <c r="D121" s="612"/>
      <c r="E121" s="655"/>
      <c r="F121" s="614"/>
      <c r="G121" s="615" t="s">
        <v>545</v>
      </c>
      <c r="H121" s="622" t="s">
        <v>545</v>
      </c>
      <c r="I121" s="656"/>
      <c r="J121" s="622" t="s">
        <v>545</v>
      </c>
      <c r="K121" s="618" t="s">
        <v>545</v>
      </c>
      <c r="L121" s="619" t="s">
        <v>545</v>
      </c>
      <c r="M121" s="620"/>
      <c r="N121" s="621" t="s">
        <v>545</v>
      </c>
      <c r="O121" s="618" t="s">
        <v>545</v>
      </c>
      <c r="P121" s="622" t="s">
        <v>545</v>
      </c>
      <c r="Q121" s="623" t="s">
        <v>545</v>
      </c>
      <c r="R121" s="620"/>
      <c r="S121" s="624" t="s">
        <v>545</v>
      </c>
      <c r="T121" s="623" t="s">
        <v>545</v>
      </c>
      <c r="U121" s="623" t="s">
        <v>545</v>
      </c>
      <c r="V121" s="625" t="s">
        <v>545</v>
      </c>
      <c r="W121" s="618" t="s">
        <v>545</v>
      </c>
      <c r="X121" s="624" t="s">
        <v>545</v>
      </c>
      <c r="Y121" s="622" t="s">
        <v>545</v>
      </c>
      <c r="Z121" s="626" t="s">
        <v>545</v>
      </c>
      <c r="AA121" s="627">
        <v>0</v>
      </c>
      <c r="AB121" s="626" t="s">
        <v>545</v>
      </c>
      <c r="AC121" s="628" t="s">
        <v>545</v>
      </c>
      <c r="AD121" s="628"/>
      <c r="AE121" s="629" t="s">
        <v>575</v>
      </c>
      <c r="AF121" s="624" t="s">
        <v>545</v>
      </c>
      <c r="AG121" s="624" t="s">
        <v>545</v>
      </c>
      <c r="AH121" s="624" t="s">
        <v>545</v>
      </c>
      <c r="AI121" s="618" t="s">
        <v>545</v>
      </c>
      <c r="AJ121" s="624" t="s">
        <v>545</v>
      </c>
      <c r="AK121" s="624" t="s">
        <v>545</v>
      </c>
      <c r="AL121" s="630" t="s">
        <v>545</v>
      </c>
      <c r="AM121" s="653" t="s">
        <v>545</v>
      </c>
      <c r="AN121" s="632" t="s">
        <v>545</v>
      </c>
      <c r="AO121" s="633">
        <v>0</v>
      </c>
      <c r="AP121" s="633">
        <v>0</v>
      </c>
      <c r="AQ121" s="633">
        <v>0</v>
      </c>
      <c r="AR121" s="633">
        <v>0</v>
      </c>
      <c r="AS121" s="633">
        <v>0</v>
      </c>
      <c r="AT121" s="633">
        <v>0</v>
      </c>
      <c r="AU121" s="634"/>
      <c r="AV121" s="635">
        <f t="shared" ref="AV121:BA136" si="7">IF($AE121=AV$7,ROUNDUP($F121,0)*$AD121,0)</f>
        <v>0</v>
      </c>
      <c r="AW121" s="636">
        <f t="shared" si="7"/>
        <v>0</v>
      </c>
      <c r="AX121" s="636">
        <f t="shared" si="7"/>
        <v>0</v>
      </c>
      <c r="AY121" s="636">
        <f t="shared" si="7"/>
        <v>0</v>
      </c>
      <c r="AZ121" s="636">
        <f t="shared" si="7"/>
        <v>0</v>
      </c>
      <c r="BA121" s="637">
        <f t="shared" si="7"/>
        <v>0</v>
      </c>
    </row>
    <row r="122" spans="1:53" ht="30" hidden="1" customHeight="1" x14ac:dyDescent="0.3">
      <c r="A122" s="611">
        <v>0</v>
      </c>
      <c r="B122" s="611"/>
      <c r="C122" s="612"/>
      <c r="D122" s="612"/>
      <c r="E122" s="655"/>
      <c r="F122" s="614"/>
      <c r="G122" s="615" t="s">
        <v>545</v>
      </c>
      <c r="H122" s="622" t="s">
        <v>545</v>
      </c>
      <c r="I122" s="656"/>
      <c r="J122" s="622" t="s">
        <v>545</v>
      </c>
      <c r="K122" s="618" t="s">
        <v>545</v>
      </c>
      <c r="L122" s="619" t="s">
        <v>545</v>
      </c>
      <c r="M122" s="620"/>
      <c r="N122" s="621" t="s">
        <v>545</v>
      </c>
      <c r="O122" s="618" t="s">
        <v>545</v>
      </c>
      <c r="P122" s="622" t="s">
        <v>545</v>
      </c>
      <c r="Q122" s="623" t="s">
        <v>545</v>
      </c>
      <c r="R122" s="620"/>
      <c r="S122" s="624" t="s">
        <v>545</v>
      </c>
      <c r="T122" s="623" t="s">
        <v>545</v>
      </c>
      <c r="U122" s="623" t="s">
        <v>545</v>
      </c>
      <c r="V122" s="625" t="s">
        <v>545</v>
      </c>
      <c r="W122" s="618" t="s">
        <v>545</v>
      </c>
      <c r="X122" s="624" t="s">
        <v>545</v>
      </c>
      <c r="Y122" s="622" t="s">
        <v>545</v>
      </c>
      <c r="Z122" s="626" t="s">
        <v>545</v>
      </c>
      <c r="AA122" s="627">
        <v>0</v>
      </c>
      <c r="AB122" s="626" t="s">
        <v>545</v>
      </c>
      <c r="AC122" s="628" t="s">
        <v>545</v>
      </c>
      <c r="AD122" s="628"/>
      <c r="AE122" s="629" t="s">
        <v>575</v>
      </c>
      <c r="AF122" s="624" t="s">
        <v>545</v>
      </c>
      <c r="AG122" s="624" t="s">
        <v>545</v>
      </c>
      <c r="AH122" s="624" t="s">
        <v>545</v>
      </c>
      <c r="AI122" s="618" t="s">
        <v>545</v>
      </c>
      <c r="AJ122" s="624" t="s">
        <v>545</v>
      </c>
      <c r="AK122" s="624" t="s">
        <v>545</v>
      </c>
      <c r="AL122" s="630" t="s">
        <v>545</v>
      </c>
      <c r="AM122" s="653" t="s">
        <v>545</v>
      </c>
      <c r="AN122" s="632" t="s">
        <v>545</v>
      </c>
      <c r="AO122" s="633">
        <v>0</v>
      </c>
      <c r="AP122" s="633">
        <v>0</v>
      </c>
      <c r="AQ122" s="633">
        <v>0</v>
      </c>
      <c r="AR122" s="633">
        <v>0</v>
      </c>
      <c r="AS122" s="633">
        <v>0</v>
      </c>
      <c r="AT122" s="633">
        <v>0</v>
      </c>
      <c r="AU122" s="634"/>
      <c r="AV122" s="635">
        <f t="shared" si="7"/>
        <v>0</v>
      </c>
      <c r="AW122" s="636">
        <f t="shared" si="7"/>
        <v>0</v>
      </c>
      <c r="AX122" s="636">
        <f t="shared" si="7"/>
        <v>0</v>
      </c>
      <c r="AY122" s="636">
        <f t="shared" si="7"/>
        <v>0</v>
      </c>
      <c r="AZ122" s="636">
        <f t="shared" si="7"/>
        <v>0</v>
      </c>
      <c r="BA122" s="637">
        <f t="shared" si="7"/>
        <v>0</v>
      </c>
    </row>
    <row r="123" spans="1:53" ht="30" hidden="1" customHeight="1" x14ac:dyDescent="0.3">
      <c r="A123" s="611">
        <v>0</v>
      </c>
      <c r="B123" s="611"/>
      <c r="C123" s="612"/>
      <c r="D123" s="612"/>
      <c r="E123" s="655"/>
      <c r="F123" s="614"/>
      <c r="G123" s="615" t="s">
        <v>545</v>
      </c>
      <c r="H123" s="622" t="s">
        <v>545</v>
      </c>
      <c r="I123" s="656"/>
      <c r="J123" s="622" t="s">
        <v>545</v>
      </c>
      <c r="K123" s="618" t="s">
        <v>545</v>
      </c>
      <c r="L123" s="619" t="s">
        <v>545</v>
      </c>
      <c r="M123" s="620"/>
      <c r="N123" s="621" t="s">
        <v>545</v>
      </c>
      <c r="O123" s="618" t="s">
        <v>545</v>
      </c>
      <c r="P123" s="622" t="s">
        <v>545</v>
      </c>
      <c r="Q123" s="623" t="s">
        <v>545</v>
      </c>
      <c r="R123" s="620"/>
      <c r="S123" s="624" t="s">
        <v>545</v>
      </c>
      <c r="T123" s="623" t="s">
        <v>545</v>
      </c>
      <c r="U123" s="623" t="s">
        <v>545</v>
      </c>
      <c r="V123" s="625" t="s">
        <v>545</v>
      </c>
      <c r="W123" s="618" t="s">
        <v>545</v>
      </c>
      <c r="X123" s="624" t="s">
        <v>545</v>
      </c>
      <c r="Y123" s="622" t="s">
        <v>545</v>
      </c>
      <c r="Z123" s="626" t="s">
        <v>545</v>
      </c>
      <c r="AA123" s="627">
        <v>0</v>
      </c>
      <c r="AB123" s="626" t="s">
        <v>545</v>
      </c>
      <c r="AC123" s="628" t="s">
        <v>545</v>
      </c>
      <c r="AD123" s="628"/>
      <c r="AE123" s="629" t="s">
        <v>575</v>
      </c>
      <c r="AF123" s="624" t="s">
        <v>545</v>
      </c>
      <c r="AG123" s="624" t="s">
        <v>545</v>
      </c>
      <c r="AH123" s="624" t="s">
        <v>545</v>
      </c>
      <c r="AI123" s="618" t="s">
        <v>545</v>
      </c>
      <c r="AJ123" s="624" t="s">
        <v>545</v>
      </c>
      <c r="AK123" s="624" t="s">
        <v>545</v>
      </c>
      <c r="AL123" s="630" t="s">
        <v>545</v>
      </c>
      <c r="AM123" s="653" t="s">
        <v>545</v>
      </c>
      <c r="AN123" s="632" t="s">
        <v>545</v>
      </c>
      <c r="AO123" s="633">
        <v>0</v>
      </c>
      <c r="AP123" s="633">
        <v>0</v>
      </c>
      <c r="AQ123" s="633">
        <v>0</v>
      </c>
      <c r="AR123" s="633">
        <v>0</v>
      </c>
      <c r="AS123" s="633">
        <v>0</v>
      </c>
      <c r="AT123" s="633">
        <v>0</v>
      </c>
      <c r="AU123" s="634"/>
      <c r="AV123" s="635">
        <f t="shared" si="7"/>
        <v>0</v>
      </c>
      <c r="AW123" s="636">
        <f t="shared" si="7"/>
        <v>0</v>
      </c>
      <c r="AX123" s="636">
        <f t="shared" si="7"/>
        <v>0</v>
      </c>
      <c r="AY123" s="636">
        <f t="shared" si="7"/>
        <v>0</v>
      </c>
      <c r="AZ123" s="636">
        <f t="shared" si="7"/>
        <v>0</v>
      </c>
      <c r="BA123" s="637">
        <f t="shared" si="7"/>
        <v>0</v>
      </c>
    </row>
    <row r="124" spans="1:53" ht="30" hidden="1" customHeight="1" x14ac:dyDescent="0.3">
      <c r="A124" s="611">
        <v>0</v>
      </c>
      <c r="B124" s="611"/>
      <c r="C124" s="612"/>
      <c r="D124" s="612"/>
      <c r="E124" s="655"/>
      <c r="F124" s="614"/>
      <c r="G124" s="615" t="s">
        <v>545</v>
      </c>
      <c r="H124" s="622" t="s">
        <v>545</v>
      </c>
      <c r="I124" s="656"/>
      <c r="J124" s="622" t="s">
        <v>545</v>
      </c>
      <c r="K124" s="618" t="s">
        <v>545</v>
      </c>
      <c r="L124" s="619" t="s">
        <v>545</v>
      </c>
      <c r="M124" s="620"/>
      <c r="N124" s="621" t="s">
        <v>545</v>
      </c>
      <c r="O124" s="618" t="s">
        <v>545</v>
      </c>
      <c r="P124" s="622" t="s">
        <v>545</v>
      </c>
      <c r="Q124" s="623" t="s">
        <v>545</v>
      </c>
      <c r="R124" s="620"/>
      <c r="S124" s="624" t="s">
        <v>545</v>
      </c>
      <c r="T124" s="623" t="s">
        <v>545</v>
      </c>
      <c r="U124" s="623" t="s">
        <v>545</v>
      </c>
      <c r="V124" s="625" t="s">
        <v>545</v>
      </c>
      <c r="W124" s="618" t="s">
        <v>545</v>
      </c>
      <c r="X124" s="624" t="s">
        <v>545</v>
      </c>
      <c r="Y124" s="622" t="s">
        <v>545</v>
      </c>
      <c r="Z124" s="626" t="s">
        <v>545</v>
      </c>
      <c r="AA124" s="627">
        <v>0</v>
      </c>
      <c r="AB124" s="626" t="s">
        <v>545</v>
      </c>
      <c r="AC124" s="628" t="s">
        <v>545</v>
      </c>
      <c r="AD124" s="628"/>
      <c r="AE124" s="629" t="s">
        <v>575</v>
      </c>
      <c r="AF124" s="624" t="s">
        <v>545</v>
      </c>
      <c r="AG124" s="624" t="s">
        <v>545</v>
      </c>
      <c r="AH124" s="624" t="s">
        <v>545</v>
      </c>
      <c r="AI124" s="618" t="s">
        <v>545</v>
      </c>
      <c r="AJ124" s="624" t="s">
        <v>545</v>
      </c>
      <c r="AK124" s="624" t="s">
        <v>545</v>
      </c>
      <c r="AL124" s="630" t="s">
        <v>545</v>
      </c>
      <c r="AM124" s="653" t="s">
        <v>545</v>
      </c>
      <c r="AN124" s="632" t="s">
        <v>545</v>
      </c>
      <c r="AO124" s="633">
        <v>0</v>
      </c>
      <c r="AP124" s="633">
        <v>0</v>
      </c>
      <c r="AQ124" s="633">
        <v>0</v>
      </c>
      <c r="AR124" s="633">
        <v>0</v>
      </c>
      <c r="AS124" s="633">
        <v>0</v>
      </c>
      <c r="AT124" s="633">
        <v>0</v>
      </c>
      <c r="AU124" s="634"/>
      <c r="AV124" s="635">
        <f t="shared" si="7"/>
        <v>0</v>
      </c>
      <c r="AW124" s="636">
        <f t="shared" si="7"/>
        <v>0</v>
      </c>
      <c r="AX124" s="636">
        <f t="shared" si="7"/>
        <v>0</v>
      </c>
      <c r="AY124" s="636">
        <f t="shared" si="7"/>
        <v>0</v>
      </c>
      <c r="AZ124" s="636">
        <f t="shared" si="7"/>
        <v>0</v>
      </c>
      <c r="BA124" s="637">
        <f t="shared" si="7"/>
        <v>0</v>
      </c>
    </row>
    <row r="125" spans="1:53" ht="30" hidden="1" customHeight="1" x14ac:dyDescent="0.3">
      <c r="A125" s="611">
        <v>0</v>
      </c>
      <c r="B125" s="611"/>
      <c r="C125" s="612"/>
      <c r="D125" s="612"/>
      <c r="E125" s="655"/>
      <c r="F125" s="614"/>
      <c r="G125" s="615" t="s">
        <v>545</v>
      </c>
      <c r="H125" s="622" t="s">
        <v>545</v>
      </c>
      <c r="I125" s="656"/>
      <c r="J125" s="622" t="s">
        <v>545</v>
      </c>
      <c r="K125" s="618" t="s">
        <v>545</v>
      </c>
      <c r="L125" s="619" t="s">
        <v>545</v>
      </c>
      <c r="M125" s="620"/>
      <c r="N125" s="621" t="s">
        <v>545</v>
      </c>
      <c r="O125" s="618" t="s">
        <v>545</v>
      </c>
      <c r="P125" s="622" t="s">
        <v>545</v>
      </c>
      <c r="Q125" s="623" t="s">
        <v>545</v>
      </c>
      <c r="R125" s="620"/>
      <c r="S125" s="624" t="s">
        <v>545</v>
      </c>
      <c r="T125" s="623" t="s">
        <v>545</v>
      </c>
      <c r="U125" s="623" t="s">
        <v>545</v>
      </c>
      <c r="V125" s="625" t="s">
        <v>545</v>
      </c>
      <c r="W125" s="618" t="s">
        <v>545</v>
      </c>
      <c r="X125" s="624" t="s">
        <v>545</v>
      </c>
      <c r="Y125" s="622" t="s">
        <v>545</v>
      </c>
      <c r="Z125" s="626" t="s">
        <v>545</v>
      </c>
      <c r="AA125" s="627">
        <v>0</v>
      </c>
      <c r="AB125" s="626" t="s">
        <v>545</v>
      </c>
      <c r="AC125" s="628" t="s">
        <v>545</v>
      </c>
      <c r="AD125" s="628"/>
      <c r="AE125" s="629" t="s">
        <v>575</v>
      </c>
      <c r="AF125" s="624" t="s">
        <v>545</v>
      </c>
      <c r="AG125" s="624" t="s">
        <v>545</v>
      </c>
      <c r="AH125" s="624" t="s">
        <v>545</v>
      </c>
      <c r="AI125" s="618" t="s">
        <v>545</v>
      </c>
      <c r="AJ125" s="624" t="s">
        <v>545</v>
      </c>
      <c r="AK125" s="624" t="s">
        <v>545</v>
      </c>
      <c r="AL125" s="630" t="s">
        <v>545</v>
      </c>
      <c r="AM125" s="653" t="s">
        <v>545</v>
      </c>
      <c r="AN125" s="632" t="s">
        <v>545</v>
      </c>
      <c r="AO125" s="633">
        <v>0</v>
      </c>
      <c r="AP125" s="633">
        <v>0</v>
      </c>
      <c r="AQ125" s="633">
        <v>0</v>
      </c>
      <c r="AR125" s="633">
        <v>0</v>
      </c>
      <c r="AS125" s="633">
        <v>0</v>
      </c>
      <c r="AT125" s="633">
        <v>0</v>
      </c>
      <c r="AU125" s="634"/>
      <c r="AV125" s="635">
        <f t="shared" si="7"/>
        <v>0</v>
      </c>
      <c r="AW125" s="636">
        <f t="shared" si="7"/>
        <v>0</v>
      </c>
      <c r="AX125" s="636">
        <f t="shared" si="7"/>
        <v>0</v>
      </c>
      <c r="AY125" s="636">
        <f t="shared" si="7"/>
        <v>0</v>
      </c>
      <c r="AZ125" s="636">
        <f t="shared" si="7"/>
        <v>0</v>
      </c>
      <c r="BA125" s="637">
        <f t="shared" si="7"/>
        <v>0</v>
      </c>
    </row>
    <row r="126" spans="1:53" ht="30" hidden="1" customHeight="1" x14ac:dyDescent="0.3">
      <c r="A126" s="611">
        <v>0</v>
      </c>
      <c r="B126" s="611"/>
      <c r="C126" s="612"/>
      <c r="D126" s="612"/>
      <c r="E126" s="655"/>
      <c r="F126" s="614"/>
      <c r="G126" s="615" t="s">
        <v>545</v>
      </c>
      <c r="H126" s="622" t="s">
        <v>545</v>
      </c>
      <c r="I126" s="656"/>
      <c r="J126" s="622" t="s">
        <v>545</v>
      </c>
      <c r="K126" s="618" t="s">
        <v>545</v>
      </c>
      <c r="L126" s="619" t="s">
        <v>545</v>
      </c>
      <c r="M126" s="620"/>
      <c r="N126" s="621" t="s">
        <v>545</v>
      </c>
      <c r="O126" s="618" t="s">
        <v>545</v>
      </c>
      <c r="P126" s="622" t="s">
        <v>545</v>
      </c>
      <c r="Q126" s="623" t="s">
        <v>545</v>
      </c>
      <c r="R126" s="620"/>
      <c r="S126" s="624" t="s">
        <v>545</v>
      </c>
      <c r="T126" s="623" t="s">
        <v>545</v>
      </c>
      <c r="U126" s="623" t="s">
        <v>545</v>
      </c>
      <c r="V126" s="625" t="s">
        <v>545</v>
      </c>
      <c r="W126" s="618" t="s">
        <v>545</v>
      </c>
      <c r="X126" s="624" t="s">
        <v>545</v>
      </c>
      <c r="Y126" s="622" t="s">
        <v>545</v>
      </c>
      <c r="Z126" s="626" t="s">
        <v>545</v>
      </c>
      <c r="AA126" s="627">
        <v>0</v>
      </c>
      <c r="AB126" s="626" t="s">
        <v>545</v>
      </c>
      <c r="AC126" s="628" t="s">
        <v>545</v>
      </c>
      <c r="AD126" s="628"/>
      <c r="AE126" s="629" t="s">
        <v>575</v>
      </c>
      <c r="AF126" s="624" t="s">
        <v>545</v>
      </c>
      <c r="AG126" s="624" t="s">
        <v>545</v>
      </c>
      <c r="AH126" s="624" t="s">
        <v>545</v>
      </c>
      <c r="AI126" s="618" t="s">
        <v>545</v>
      </c>
      <c r="AJ126" s="624" t="s">
        <v>545</v>
      </c>
      <c r="AK126" s="624" t="s">
        <v>545</v>
      </c>
      <c r="AL126" s="630" t="s">
        <v>545</v>
      </c>
      <c r="AM126" s="653" t="s">
        <v>545</v>
      </c>
      <c r="AN126" s="632" t="s">
        <v>545</v>
      </c>
      <c r="AO126" s="633">
        <v>0</v>
      </c>
      <c r="AP126" s="633">
        <v>0</v>
      </c>
      <c r="AQ126" s="633">
        <v>0</v>
      </c>
      <c r="AR126" s="633">
        <v>0</v>
      </c>
      <c r="AS126" s="633">
        <v>0</v>
      </c>
      <c r="AT126" s="633">
        <v>0</v>
      </c>
      <c r="AU126" s="634"/>
      <c r="AV126" s="635">
        <f t="shared" si="7"/>
        <v>0</v>
      </c>
      <c r="AW126" s="636">
        <f t="shared" si="7"/>
        <v>0</v>
      </c>
      <c r="AX126" s="636">
        <f t="shared" si="7"/>
        <v>0</v>
      </c>
      <c r="AY126" s="636">
        <f t="shared" si="7"/>
        <v>0</v>
      </c>
      <c r="AZ126" s="636">
        <f t="shared" si="7"/>
        <v>0</v>
      </c>
      <c r="BA126" s="637">
        <f t="shared" si="7"/>
        <v>0</v>
      </c>
    </row>
    <row r="127" spans="1:53" ht="30" hidden="1" customHeight="1" x14ac:dyDescent="0.3">
      <c r="A127" s="611">
        <v>0</v>
      </c>
      <c r="B127" s="611"/>
      <c r="C127" s="612"/>
      <c r="D127" s="612"/>
      <c r="E127" s="655"/>
      <c r="F127" s="614"/>
      <c r="G127" s="615" t="s">
        <v>545</v>
      </c>
      <c r="H127" s="622" t="s">
        <v>545</v>
      </c>
      <c r="I127" s="656"/>
      <c r="J127" s="622" t="s">
        <v>545</v>
      </c>
      <c r="K127" s="618" t="s">
        <v>545</v>
      </c>
      <c r="L127" s="619" t="s">
        <v>545</v>
      </c>
      <c r="M127" s="620"/>
      <c r="N127" s="621" t="s">
        <v>545</v>
      </c>
      <c r="O127" s="618" t="s">
        <v>545</v>
      </c>
      <c r="P127" s="622" t="s">
        <v>545</v>
      </c>
      <c r="Q127" s="623" t="s">
        <v>545</v>
      </c>
      <c r="R127" s="620"/>
      <c r="S127" s="624" t="s">
        <v>545</v>
      </c>
      <c r="T127" s="623" t="s">
        <v>545</v>
      </c>
      <c r="U127" s="623" t="s">
        <v>545</v>
      </c>
      <c r="V127" s="625" t="s">
        <v>545</v>
      </c>
      <c r="W127" s="618" t="s">
        <v>545</v>
      </c>
      <c r="X127" s="624" t="s">
        <v>545</v>
      </c>
      <c r="Y127" s="622" t="s">
        <v>545</v>
      </c>
      <c r="Z127" s="626" t="s">
        <v>545</v>
      </c>
      <c r="AA127" s="627">
        <v>0</v>
      </c>
      <c r="AB127" s="626" t="s">
        <v>545</v>
      </c>
      <c r="AC127" s="628" t="s">
        <v>545</v>
      </c>
      <c r="AD127" s="628"/>
      <c r="AE127" s="629" t="s">
        <v>575</v>
      </c>
      <c r="AF127" s="624" t="s">
        <v>545</v>
      </c>
      <c r="AG127" s="624" t="s">
        <v>545</v>
      </c>
      <c r="AH127" s="624" t="s">
        <v>545</v>
      </c>
      <c r="AI127" s="618" t="s">
        <v>545</v>
      </c>
      <c r="AJ127" s="624" t="s">
        <v>545</v>
      </c>
      <c r="AK127" s="624" t="s">
        <v>545</v>
      </c>
      <c r="AL127" s="630" t="s">
        <v>545</v>
      </c>
      <c r="AM127" s="653" t="s">
        <v>545</v>
      </c>
      <c r="AN127" s="632" t="s">
        <v>545</v>
      </c>
      <c r="AO127" s="633">
        <v>0</v>
      </c>
      <c r="AP127" s="633">
        <v>0</v>
      </c>
      <c r="AQ127" s="633">
        <v>0</v>
      </c>
      <c r="AR127" s="633">
        <v>0</v>
      </c>
      <c r="AS127" s="633">
        <v>0</v>
      </c>
      <c r="AT127" s="633">
        <v>0</v>
      </c>
      <c r="AU127" s="634"/>
      <c r="AV127" s="635">
        <f t="shared" si="7"/>
        <v>0</v>
      </c>
      <c r="AW127" s="636">
        <f t="shared" si="7"/>
        <v>0</v>
      </c>
      <c r="AX127" s="636">
        <f t="shared" si="7"/>
        <v>0</v>
      </c>
      <c r="AY127" s="636">
        <f t="shared" si="7"/>
        <v>0</v>
      </c>
      <c r="AZ127" s="636">
        <f t="shared" si="7"/>
        <v>0</v>
      </c>
      <c r="BA127" s="637">
        <f t="shared" si="7"/>
        <v>0</v>
      </c>
    </row>
    <row r="128" spans="1:53" ht="30" hidden="1" customHeight="1" x14ac:dyDescent="0.3">
      <c r="A128" s="611">
        <v>0</v>
      </c>
      <c r="B128" s="611"/>
      <c r="C128" s="612"/>
      <c r="D128" s="612"/>
      <c r="E128" s="655"/>
      <c r="F128" s="614"/>
      <c r="G128" s="615" t="s">
        <v>545</v>
      </c>
      <c r="H128" s="622" t="s">
        <v>545</v>
      </c>
      <c r="I128" s="656"/>
      <c r="J128" s="622" t="s">
        <v>545</v>
      </c>
      <c r="K128" s="618" t="s">
        <v>545</v>
      </c>
      <c r="L128" s="619" t="s">
        <v>545</v>
      </c>
      <c r="M128" s="620"/>
      <c r="N128" s="621" t="s">
        <v>545</v>
      </c>
      <c r="O128" s="618" t="s">
        <v>545</v>
      </c>
      <c r="P128" s="622" t="s">
        <v>545</v>
      </c>
      <c r="Q128" s="623" t="s">
        <v>545</v>
      </c>
      <c r="R128" s="620"/>
      <c r="S128" s="624" t="s">
        <v>545</v>
      </c>
      <c r="T128" s="623" t="s">
        <v>545</v>
      </c>
      <c r="U128" s="623" t="s">
        <v>545</v>
      </c>
      <c r="V128" s="625" t="s">
        <v>545</v>
      </c>
      <c r="W128" s="618" t="s">
        <v>545</v>
      </c>
      <c r="X128" s="624" t="s">
        <v>545</v>
      </c>
      <c r="Y128" s="622" t="s">
        <v>545</v>
      </c>
      <c r="Z128" s="626" t="s">
        <v>545</v>
      </c>
      <c r="AA128" s="627">
        <v>0</v>
      </c>
      <c r="AB128" s="626" t="s">
        <v>545</v>
      </c>
      <c r="AC128" s="628" t="s">
        <v>545</v>
      </c>
      <c r="AD128" s="628"/>
      <c r="AE128" s="629" t="s">
        <v>575</v>
      </c>
      <c r="AF128" s="624" t="s">
        <v>545</v>
      </c>
      <c r="AG128" s="624" t="s">
        <v>545</v>
      </c>
      <c r="AH128" s="624" t="s">
        <v>545</v>
      </c>
      <c r="AI128" s="618" t="s">
        <v>545</v>
      </c>
      <c r="AJ128" s="624" t="s">
        <v>545</v>
      </c>
      <c r="AK128" s="624" t="s">
        <v>545</v>
      </c>
      <c r="AL128" s="630" t="s">
        <v>545</v>
      </c>
      <c r="AM128" s="653" t="s">
        <v>545</v>
      </c>
      <c r="AN128" s="632" t="s">
        <v>545</v>
      </c>
      <c r="AO128" s="633">
        <v>0</v>
      </c>
      <c r="AP128" s="633">
        <v>0</v>
      </c>
      <c r="AQ128" s="633">
        <v>0</v>
      </c>
      <c r="AR128" s="633">
        <v>0</v>
      </c>
      <c r="AS128" s="633">
        <v>0</v>
      </c>
      <c r="AT128" s="633">
        <v>0</v>
      </c>
      <c r="AU128" s="634"/>
      <c r="AV128" s="635">
        <f t="shared" si="7"/>
        <v>0</v>
      </c>
      <c r="AW128" s="636">
        <f t="shared" si="7"/>
        <v>0</v>
      </c>
      <c r="AX128" s="636">
        <f t="shared" si="7"/>
        <v>0</v>
      </c>
      <c r="AY128" s="636">
        <f t="shared" si="7"/>
        <v>0</v>
      </c>
      <c r="AZ128" s="636">
        <f t="shared" si="7"/>
        <v>0</v>
      </c>
      <c r="BA128" s="637">
        <f t="shared" si="7"/>
        <v>0</v>
      </c>
    </row>
    <row r="129" spans="1:53" ht="30" hidden="1" customHeight="1" x14ac:dyDescent="0.3">
      <c r="A129" s="611">
        <v>0</v>
      </c>
      <c r="B129" s="611"/>
      <c r="C129" s="612"/>
      <c r="D129" s="612"/>
      <c r="E129" s="655"/>
      <c r="F129" s="614"/>
      <c r="G129" s="615" t="s">
        <v>545</v>
      </c>
      <c r="H129" s="622" t="s">
        <v>545</v>
      </c>
      <c r="I129" s="656"/>
      <c r="J129" s="622" t="s">
        <v>545</v>
      </c>
      <c r="K129" s="618" t="s">
        <v>545</v>
      </c>
      <c r="L129" s="619" t="s">
        <v>545</v>
      </c>
      <c r="M129" s="620"/>
      <c r="N129" s="621" t="s">
        <v>545</v>
      </c>
      <c r="O129" s="618" t="s">
        <v>545</v>
      </c>
      <c r="P129" s="622" t="s">
        <v>545</v>
      </c>
      <c r="Q129" s="623" t="s">
        <v>545</v>
      </c>
      <c r="R129" s="620"/>
      <c r="S129" s="624" t="s">
        <v>545</v>
      </c>
      <c r="T129" s="623" t="s">
        <v>545</v>
      </c>
      <c r="U129" s="623" t="s">
        <v>545</v>
      </c>
      <c r="V129" s="625" t="s">
        <v>545</v>
      </c>
      <c r="W129" s="618" t="s">
        <v>545</v>
      </c>
      <c r="X129" s="624" t="s">
        <v>545</v>
      </c>
      <c r="Y129" s="622" t="s">
        <v>545</v>
      </c>
      <c r="Z129" s="626" t="s">
        <v>545</v>
      </c>
      <c r="AA129" s="627">
        <v>0</v>
      </c>
      <c r="AB129" s="626" t="s">
        <v>545</v>
      </c>
      <c r="AC129" s="628" t="s">
        <v>545</v>
      </c>
      <c r="AD129" s="628"/>
      <c r="AE129" s="629" t="s">
        <v>575</v>
      </c>
      <c r="AF129" s="624" t="s">
        <v>545</v>
      </c>
      <c r="AG129" s="624" t="s">
        <v>545</v>
      </c>
      <c r="AH129" s="624" t="s">
        <v>545</v>
      </c>
      <c r="AI129" s="618" t="s">
        <v>545</v>
      </c>
      <c r="AJ129" s="624" t="s">
        <v>545</v>
      </c>
      <c r="AK129" s="624" t="s">
        <v>545</v>
      </c>
      <c r="AL129" s="630" t="s">
        <v>545</v>
      </c>
      <c r="AM129" s="653" t="s">
        <v>545</v>
      </c>
      <c r="AN129" s="632" t="s">
        <v>545</v>
      </c>
      <c r="AO129" s="633">
        <v>0</v>
      </c>
      <c r="AP129" s="633">
        <v>0</v>
      </c>
      <c r="AQ129" s="633">
        <v>0</v>
      </c>
      <c r="AR129" s="633">
        <v>0</v>
      </c>
      <c r="AS129" s="633">
        <v>0</v>
      </c>
      <c r="AT129" s="633">
        <v>0</v>
      </c>
      <c r="AU129" s="634"/>
      <c r="AV129" s="635">
        <f t="shared" si="7"/>
        <v>0</v>
      </c>
      <c r="AW129" s="636">
        <f t="shared" si="7"/>
        <v>0</v>
      </c>
      <c r="AX129" s="636">
        <f t="shared" si="7"/>
        <v>0</v>
      </c>
      <c r="AY129" s="636">
        <f t="shared" si="7"/>
        <v>0</v>
      </c>
      <c r="AZ129" s="636">
        <f t="shared" si="7"/>
        <v>0</v>
      </c>
      <c r="BA129" s="637">
        <f t="shared" si="7"/>
        <v>0</v>
      </c>
    </row>
    <row r="130" spans="1:53" ht="30" hidden="1" customHeight="1" x14ac:dyDescent="0.3">
      <c r="A130" s="611">
        <v>0</v>
      </c>
      <c r="B130" s="611"/>
      <c r="C130" s="612"/>
      <c r="D130" s="612"/>
      <c r="E130" s="655"/>
      <c r="F130" s="614"/>
      <c r="G130" s="614" t="s">
        <v>545</v>
      </c>
      <c r="H130" s="622" t="s">
        <v>545</v>
      </c>
      <c r="I130" s="656"/>
      <c r="J130" s="622" t="s">
        <v>545</v>
      </c>
      <c r="K130" s="618" t="s">
        <v>545</v>
      </c>
      <c r="L130" s="619" t="s">
        <v>545</v>
      </c>
      <c r="M130" s="620"/>
      <c r="N130" s="621" t="s">
        <v>545</v>
      </c>
      <c r="O130" s="618" t="s">
        <v>545</v>
      </c>
      <c r="P130" s="622" t="s">
        <v>545</v>
      </c>
      <c r="Q130" s="623" t="s">
        <v>545</v>
      </c>
      <c r="R130" s="620"/>
      <c r="S130" s="624" t="s">
        <v>545</v>
      </c>
      <c r="T130" s="623" t="s">
        <v>545</v>
      </c>
      <c r="U130" s="623" t="s">
        <v>545</v>
      </c>
      <c r="V130" s="625" t="s">
        <v>545</v>
      </c>
      <c r="W130" s="618" t="s">
        <v>545</v>
      </c>
      <c r="X130" s="624" t="s">
        <v>545</v>
      </c>
      <c r="Y130" s="622" t="s">
        <v>545</v>
      </c>
      <c r="Z130" s="626" t="s">
        <v>545</v>
      </c>
      <c r="AA130" s="627">
        <v>0</v>
      </c>
      <c r="AB130" s="626" t="s">
        <v>545</v>
      </c>
      <c r="AC130" s="628" t="s">
        <v>545</v>
      </c>
      <c r="AD130" s="628"/>
      <c r="AE130" s="629" t="s">
        <v>575</v>
      </c>
      <c r="AF130" s="624" t="s">
        <v>545</v>
      </c>
      <c r="AG130" s="624" t="s">
        <v>545</v>
      </c>
      <c r="AH130" s="624" t="s">
        <v>545</v>
      </c>
      <c r="AI130" s="618" t="s">
        <v>545</v>
      </c>
      <c r="AJ130" s="624" t="s">
        <v>545</v>
      </c>
      <c r="AK130" s="624" t="s">
        <v>545</v>
      </c>
      <c r="AL130" s="630" t="s">
        <v>545</v>
      </c>
      <c r="AM130" s="653" t="s">
        <v>545</v>
      </c>
      <c r="AN130" s="632" t="s">
        <v>545</v>
      </c>
      <c r="AO130" s="633">
        <v>0</v>
      </c>
      <c r="AP130" s="633">
        <v>0</v>
      </c>
      <c r="AQ130" s="633">
        <v>0</v>
      </c>
      <c r="AR130" s="633">
        <v>0</v>
      </c>
      <c r="AS130" s="633">
        <v>0</v>
      </c>
      <c r="AT130" s="633">
        <v>0</v>
      </c>
      <c r="AU130" s="634"/>
      <c r="AV130" s="635">
        <f t="shared" si="7"/>
        <v>0</v>
      </c>
      <c r="AW130" s="636">
        <f t="shared" si="7"/>
        <v>0</v>
      </c>
      <c r="AX130" s="636">
        <f t="shared" si="7"/>
        <v>0</v>
      </c>
      <c r="AY130" s="636">
        <f t="shared" si="7"/>
        <v>0</v>
      </c>
      <c r="AZ130" s="636">
        <f t="shared" si="7"/>
        <v>0</v>
      </c>
      <c r="BA130" s="637">
        <f t="shared" si="7"/>
        <v>0</v>
      </c>
    </row>
    <row r="131" spans="1:53" ht="30" hidden="1" customHeight="1" x14ac:dyDescent="0.3">
      <c r="A131" s="611">
        <v>0</v>
      </c>
      <c r="B131" s="611"/>
      <c r="C131" s="612"/>
      <c r="D131" s="612"/>
      <c r="E131" s="655"/>
      <c r="F131" s="614"/>
      <c r="G131" s="614" t="s">
        <v>545</v>
      </c>
      <c r="H131" s="622" t="s">
        <v>545</v>
      </c>
      <c r="I131" s="656"/>
      <c r="J131" s="622" t="s">
        <v>545</v>
      </c>
      <c r="K131" s="618" t="s">
        <v>545</v>
      </c>
      <c r="L131" s="619" t="s">
        <v>545</v>
      </c>
      <c r="M131" s="620"/>
      <c r="N131" s="621" t="s">
        <v>545</v>
      </c>
      <c r="O131" s="618" t="s">
        <v>545</v>
      </c>
      <c r="P131" s="622" t="s">
        <v>545</v>
      </c>
      <c r="Q131" s="623" t="s">
        <v>545</v>
      </c>
      <c r="R131" s="620"/>
      <c r="S131" s="624" t="s">
        <v>545</v>
      </c>
      <c r="T131" s="623" t="s">
        <v>545</v>
      </c>
      <c r="U131" s="623" t="s">
        <v>545</v>
      </c>
      <c r="V131" s="625" t="s">
        <v>545</v>
      </c>
      <c r="W131" s="618" t="s">
        <v>545</v>
      </c>
      <c r="X131" s="624" t="s">
        <v>545</v>
      </c>
      <c r="Y131" s="622" t="s">
        <v>545</v>
      </c>
      <c r="Z131" s="626" t="s">
        <v>545</v>
      </c>
      <c r="AA131" s="627">
        <v>0</v>
      </c>
      <c r="AB131" s="626" t="s">
        <v>545</v>
      </c>
      <c r="AC131" s="628" t="s">
        <v>545</v>
      </c>
      <c r="AD131" s="628"/>
      <c r="AE131" s="629" t="s">
        <v>575</v>
      </c>
      <c r="AF131" s="624" t="s">
        <v>545</v>
      </c>
      <c r="AG131" s="624" t="s">
        <v>545</v>
      </c>
      <c r="AH131" s="624" t="s">
        <v>545</v>
      </c>
      <c r="AI131" s="618" t="s">
        <v>545</v>
      </c>
      <c r="AJ131" s="624" t="s">
        <v>545</v>
      </c>
      <c r="AK131" s="624" t="s">
        <v>545</v>
      </c>
      <c r="AL131" s="630" t="s">
        <v>545</v>
      </c>
      <c r="AM131" s="653" t="s">
        <v>545</v>
      </c>
      <c r="AN131" s="632" t="s">
        <v>545</v>
      </c>
      <c r="AO131" s="633">
        <v>0</v>
      </c>
      <c r="AP131" s="633">
        <v>0</v>
      </c>
      <c r="AQ131" s="633">
        <v>0</v>
      </c>
      <c r="AR131" s="633">
        <v>0</v>
      </c>
      <c r="AS131" s="633">
        <v>0</v>
      </c>
      <c r="AT131" s="633">
        <v>0</v>
      </c>
      <c r="AU131" s="634"/>
      <c r="AV131" s="635">
        <f t="shared" si="7"/>
        <v>0</v>
      </c>
      <c r="AW131" s="636">
        <f t="shared" si="7"/>
        <v>0</v>
      </c>
      <c r="AX131" s="636">
        <f t="shared" si="7"/>
        <v>0</v>
      </c>
      <c r="AY131" s="636">
        <f t="shared" si="7"/>
        <v>0</v>
      </c>
      <c r="AZ131" s="636">
        <f t="shared" si="7"/>
        <v>0</v>
      </c>
      <c r="BA131" s="637">
        <f t="shared" si="7"/>
        <v>0</v>
      </c>
    </row>
    <row r="132" spans="1:53" ht="30" hidden="1" customHeight="1" x14ac:dyDescent="0.3">
      <c r="A132" s="611">
        <v>0</v>
      </c>
      <c r="B132" s="611"/>
      <c r="C132" s="612"/>
      <c r="D132" s="612"/>
      <c r="E132" s="655"/>
      <c r="F132" s="614"/>
      <c r="G132" s="614" t="s">
        <v>545</v>
      </c>
      <c r="H132" s="622" t="s">
        <v>545</v>
      </c>
      <c r="I132" s="656"/>
      <c r="J132" s="622" t="s">
        <v>545</v>
      </c>
      <c r="K132" s="618" t="s">
        <v>545</v>
      </c>
      <c r="L132" s="619" t="s">
        <v>545</v>
      </c>
      <c r="M132" s="620"/>
      <c r="N132" s="621" t="s">
        <v>545</v>
      </c>
      <c r="O132" s="618" t="s">
        <v>545</v>
      </c>
      <c r="P132" s="622" t="s">
        <v>545</v>
      </c>
      <c r="Q132" s="623" t="s">
        <v>545</v>
      </c>
      <c r="R132" s="620"/>
      <c r="S132" s="624" t="s">
        <v>545</v>
      </c>
      <c r="T132" s="623" t="s">
        <v>545</v>
      </c>
      <c r="U132" s="623" t="s">
        <v>545</v>
      </c>
      <c r="V132" s="625" t="s">
        <v>545</v>
      </c>
      <c r="W132" s="618" t="s">
        <v>545</v>
      </c>
      <c r="X132" s="624" t="s">
        <v>545</v>
      </c>
      <c r="Y132" s="622" t="s">
        <v>545</v>
      </c>
      <c r="Z132" s="626" t="s">
        <v>545</v>
      </c>
      <c r="AA132" s="627">
        <v>0</v>
      </c>
      <c r="AB132" s="626" t="s">
        <v>545</v>
      </c>
      <c r="AC132" s="628" t="s">
        <v>545</v>
      </c>
      <c r="AD132" s="628"/>
      <c r="AE132" s="629" t="s">
        <v>575</v>
      </c>
      <c r="AF132" s="624" t="s">
        <v>545</v>
      </c>
      <c r="AG132" s="624" t="s">
        <v>545</v>
      </c>
      <c r="AH132" s="624" t="s">
        <v>545</v>
      </c>
      <c r="AI132" s="618" t="s">
        <v>545</v>
      </c>
      <c r="AJ132" s="624" t="s">
        <v>545</v>
      </c>
      <c r="AK132" s="624" t="s">
        <v>545</v>
      </c>
      <c r="AL132" s="630" t="s">
        <v>545</v>
      </c>
      <c r="AM132" s="653" t="s">
        <v>545</v>
      </c>
      <c r="AN132" s="632" t="s">
        <v>545</v>
      </c>
      <c r="AO132" s="633">
        <v>0</v>
      </c>
      <c r="AP132" s="633">
        <v>0</v>
      </c>
      <c r="AQ132" s="633">
        <v>0</v>
      </c>
      <c r="AR132" s="633">
        <v>0</v>
      </c>
      <c r="AS132" s="633">
        <v>0</v>
      </c>
      <c r="AT132" s="633">
        <v>0</v>
      </c>
      <c r="AU132" s="634"/>
      <c r="AV132" s="635">
        <f t="shared" si="7"/>
        <v>0</v>
      </c>
      <c r="AW132" s="636">
        <f t="shared" si="7"/>
        <v>0</v>
      </c>
      <c r="AX132" s="636">
        <f t="shared" si="7"/>
        <v>0</v>
      </c>
      <c r="AY132" s="636">
        <f t="shared" si="7"/>
        <v>0</v>
      </c>
      <c r="AZ132" s="636">
        <f t="shared" si="7"/>
        <v>0</v>
      </c>
      <c r="BA132" s="637">
        <f t="shared" si="7"/>
        <v>0</v>
      </c>
    </row>
    <row r="133" spans="1:53" ht="30" hidden="1" customHeight="1" x14ac:dyDescent="0.3">
      <c r="A133" s="611">
        <v>0</v>
      </c>
      <c r="B133" s="611"/>
      <c r="C133" s="612"/>
      <c r="D133" s="612"/>
      <c r="E133" s="655"/>
      <c r="F133" s="614"/>
      <c r="G133" s="614" t="s">
        <v>545</v>
      </c>
      <c r="H133" s="622" t="s">
        <v>545</v>
      </c>
      <c r="I133" s="656"/>
      <c r="J133" s="622" t="s">
        <v>545</v>
      </c>
      <c r="K133" s="618" t="s">
        <v>545</v>
      </c>
      <c r="L133" s="619" t="s">
        <v>545</v>
      </c>
      <c r="M133" s="620"/>
      <c r="N133" s="621" t="s">
        <v>545</v>
      </c>
      <c r="O133" s="618" t="s">
        <v>545</v>
      </c>
      <c r="P133" s="622" t="s">
        <v>545</v>
      </c>
      <c r="Q133" s="623" t="s">
        <v>545</v>
      </c>
      <c r="R133" s="620"/>
      <c r="S133" s="624" t="s">
        <v>545</v>
      </c>
      <c r="T133" s="623" t="s">
        <v>545</v>
      </c>
      <c r="U133" s="623" t="s">
        <v>545</v>
      </c>
      <c r="V133" s="625" t="s">
        <v>545</v>
      </c>
      <c r="W133" s="618" t="s">
        <v>545</v>
      </c>
      <c r="X133" s="624" t="s">
        <v>545</v>
      </c>
      <c r="Y133" s="622" t="s">
        <v>545</v>
      </c>
      <c r="Z133" s="626" t="s">
        <v>545</v>
      </c>
      <c r="AA133" s="627">
        <v>0</v>
      </c>
      <c r="AB133" s="626" t="s">
        <v>545</v>
      </c>
      <c r="AC133" s="628" t="s">
        <v>545</v>
      </c>
      <c r="AD133" s="628"/>
      <c r="AE133" s="629" t="s">
        <v>575</v>
      </c>
      <c r="AF133" s="624" t="s">
        <v>545</v>
      </c>
      <c r="AG133" s="624" t="s">
        <v>545</v>
      </c>
      <c r="AH133" s="624" t="s">
        <v>545</v>
      </c>
      <c r="AI133" s="618" t="s">
        <v>545</v>
      </c>
      <c r="AJ133" s="624" t="s">
        <v>545</v>
      </c>
      <c r="AK133" s="624" t="s">
        <v>545</v>
      </c>
      <c r="AL133" s="630" t="s">
        <v>545</v>
      </c>
      <c r="AM133" s="653" t="s">
        <v>545</v>
      </c>
      <c r="AN133" s="632" t="s">
        <v>545</v>
      </c>
      <c r="AO133" s="633">
        <v>0</v>
      </c>
      <c r="AP133" s="633">
        <v>0</v>
      </c>
      <c r="AQ133" s="633">
        <v>0</v>
      </c>
      <c r="AR133" s="633">
        <v>0</v>
      </c>
      <c r="AS133" s="633">
        <v>0</v>
      </c>
      <c r="AT133" s="633">
        <v>0</v>
      </c>
      <c r="AU133" s="634"/>
      <c r="AV133" s="635">
        <f t="shared" si="7"/>
        <v>0</v>
      </c>
      <c r="AW133" s="636">
        <f t="shared" si="7"/>
        <v>0</v>
      </c>
      <c r="AX133" s="636">
        <f t="shared" si="7"/>
        <v>0</v>
      </c>
      <c r="AY133" s="636">
        <f t="shared" si="7"/>
        <v>0</v>
      </c>
      <c r="AZ133" s="636">
        <f t="shared" si="7"/>
        <v>0</v>
      </c>
      <c r="BA133" s="637">
        <f t="shared" si="7"/>
        <v>0</v>
      </c>
    </row>
    <row r="134" spans="1:53" ht="30" hidden="1" customHeight="1" x14ac:dyDescent="0.3">
      <c r="A134" s="611">
        <v>0</v>
      </c>
      <c r="B134" s="611"/>
      <c r="C134" s="612"/>
      <c r="D134" s="612"/>
      <c r="E134" s="655"/>
      <c r="F134" s="614"/>
      <c r="G134" s="614" t="s">
        <v>545</v>
      </c>
      <c r="H134" s="622" t="s">
        <v>545</v>
      </c>
      <c r="I134" s="656"/>
      <c r="J134" s="622" t="s">
        <v>545</v>
      </c>
      <c r="K134" s="618" t="s">
        <v>545</v>
      </c>
      <c r="L134" s="619" t="s">
        <v>545</v>
      </c>
      <c r="M134" s="620"/>
      <c r="N134" s="621" t="s">
        <v>545</v>
      </c>
      <c r="O134" s="618" t="s">
        <v>545</v>
      </c>
      <c r="P134" s="622" t="s">
        <v>545</v>
      </c>
      <c r="Q134" s="623" t="s">
        <v>545</v>
      </c>
      <c r="R134" s="620"/>
      <c r="S134" s="624" t="s">
        <v>545</v>
      </c>
      <c r="T134" s="623" t="s">
        <v>545</v>
      </c>
      <c r="U134" s="623" t="s">
        <v>545</v>
      </c>
      <c r="V134" s="625" t="s">
        <v>545</v>
      </c>
      <c r="W134" s="618" t="s">
        <v>545</v>
      </c>
      <c r="X134" s="624" t="s">
        <v>545</v>
      </c>
      <c r="Y134" s="622" t="s">
        <v>545</v>
      </c>
      <c r="Z134" s="626" t="s">
        <v>545</v>
      </c>
      <c r="AA134" s="627">
        <v>0</v>
      </c>
      <c r="AB134" s="626" t="s">
        <v>545</v>
      </c>
      <c r="AC134" s="628" t="s">
        <v>545</v>
      </c>
      <c r="AD134" s="628"/>
      <c r="AE134" s="629" t="s">
        <v>575</v>
      </c>
      <c r="AF134" s="624" t="s">
        <v>545</v>
      </c>
      <c r="AG134" s="624" t="s">
        <v>545</v>
      </c>
      <c r="AH134" s="624" t="s">
        <v>545</v>
      </c>
      <c r="AI134" s="618" t="s">
        <v>545</v>
      </c>
      <c r="AJ134" s="624" t="s">
        <v>545</v>
      </c>
      <c r="AK134" s="624" t="s">
        <v>545</v>
      </c>
      <c r="AL134" s="630" t="s">
        <v>545</v>
      </c>
      <c r="AM134" s="653" t="s">
        <v>545</v>
      </c>
      <c r="AN134" s="632" t="s">
        <v>545</v>
      </c>
      <c r="AO134" s="633">
        <v>0</v>
      </c>
      <c r="AP134" s="633">
        <v>0</v>
      </c>
      <c r="AQ134" s="633">
        <v>0</v>
      </c>
      <c r="AR134" s="633">
        <v>0</v>
      </c>
      <c r="AS134" s="633">
        <v>0</v>
      </c>
      <c r="AT134" s="633">
        <v>0</v>
      </c>
      <c r="AU134" s="634"/>
      <c r="AV134" s="635">
        <f t="shared" si="7"/>
        <v>0</v>
      </c>
      <c r="AW134" s="636">
        <f t="shared" si="7"/>
        <v>0</v>
      </c>
      <c r="AX134" s="636">
        <f t="shared" si="7"/>
        <v>0</v>
      </c>
      <c r="AY134" s="636">
        <f t="shared" si="7"/>
        <v>0</v>
      </c>
      <c r="AZ134" s="636">
        <f t="shared" si="7"/>
        <v>0</v>
      </c>
      <c r="BA134" s="637">
        <f t="shared" si="7"/>
        <v>0</v>
      </c>
    </row>
    <row r="135" spans="1:53" ht="30" hidden="1" customHeight="1" x14ac:dyDescent="0.3">
      <c r="A135" s="611">
        <v>0</v>
      </c>
      <c r="B135" s="611"/>
      <c r="C135" s="612"/>
      <c r="D135" s="612"/>
      <c r="E135" s="655"/>
      <c r="F135" s="614"/>
      <c r="G135" s="614" t="s">
        <v>545</v>
      </c>
      <c r="H135" s="622" t="s">
        <v>545</v>
      </c>
      <c r="I135" s="656"/>
      <c r="J135" s="622" t="s">
        <v>545</v>
      </c>
      <c r="K135" s="618" t="s">
        <v>545</v>
      </c>
      <c r="L135" s="619" t="s">
        <v>545</v>
      </c>
      <c r="M135" s="620"/>
      <c r="N135" s="621" t="s">
        <v>545</v>
      </c>
      <c r="O135" s="618" t="s">
        <v>545</v>
      </c>
      <c r="P135" s="622" t="s">
        <v>545</v>
      </c>
      <c r="Q135" s="623" t="s">
        <v>545</v>
      </c>
      <c r="R135" s="620"/>
      <c r="S135" s="624" t="s">
        <v>545</v>
      </c>
      <c r="T135" s="623" t="s">
        <v>545</v>
      </c>
      <c r="U135" s="623" t="s">
        <v>545</v>
      </c>
      <c r="V135" s="625" t="s">
        <v>545</v>
      </c>
      <c r="W135" s="618" t="s">
        <v>545</v>
      </c>
      <c r="X135" s="624" t="s">
        <v>545</v>
      </c>
      <c r="Y135" s="622" t="s">
        <v>545</v>
      </c>
      <c r="Z135" s="626" t="s">
        <v>545</v>
      </c>
      <c r="AA135" s="627">
        <v>0</v>
      </c>
      <c r="AB135" s="626" t="s">
        <v>545</v>
      </c>
      <c r="AC135" s="628" t="s">
        <v>545</v>
      </c>
      <c r="AD135" s="628"/>
      <c r="AE135" s="629" t="s">
        <v>575</v>
      </c>
      <c r="AF135" s="624" t="s">
        <v>545</v>
      </c>
      <c r="AG135" s="624" t="s">
        <v>545</v>
      </c>
      <c r="AH135" s="624" t="s">
        <v>545</v>
      </c>
      <c r="AI135" s="618" t="s">
        <v>545</v>
      </c>
      <c r="AJ135" s="624" t="s">
        <v>545</v>
      </c>
      <c r="AK135" s="624" t="s">
        <v>545</v>
      </c>
      <c r="AL135" s="630" t="s">
        <v>545</v>
      </c>
      <c r="AM135" s="653" t="s">
        <v>545</v>
      </c>
      <c r="AN135" s="632" t="s">
        <v>545</v>
      </c>
      <c r="AO135" s="633">
        <v>0</v>
      </c>
      <c r="AP135" s="633">
        <v>0</v>
      </c>
      <c r="AQ135" s="633">
        <v>0</v>
      </c>
      <c r="AR135" s="633">
        <v>0</v>
      </c>
      <c r="AS135" s="633">
        <v>0</v>
      </c>
      <c r="AT135" s="633">
        <v>0</v>
      </c>
      <c r="AU135" s="634"/>
      <c r="AV135" s="635">
        <f t="shared" si="7"/>
        <v>0</v>
      </c>
      <c r="AW135" s="636">
        <f t="shared" si="7"/>
        <v>0</v>
      </c>
      <c r="AX135" s="636">
        <f t="shared" si="7"/>
        <v>0</v>
      </c>
      <c r="AY135" s="636">
        <f t="shared" si="7"/>
        <v>0</v>
      </c>
      <c r="AZ135" s="636">
        <f t="shared" si="7"/>
        <v>0</v>
      </c>
      <c r="BA135" s="637">
        <f t="shared" si="7"/>
        <v>0</v>
      </c>
    </row>
    <row r="136" spans="1:53" ht="30" hidden="1" customHeight="1" x14ac:dyDescent="0.3">
      <c r="A136" s="611">
        <v>0</v>
      </c>
      <c r="B136" s="611"/>
      <c r="C136" s="612"/>
      <c r="D136" s="612"/>
      <c r="E136" s="655"/>
      <c r="F136" s="614"/>
      <c r="G136" s="614" t="s">
        <v>545</v>
      </c>
      <c r="H136" s="622" t="s">
        <v>545</v>
      </c>
      <c r="I136" s="656"/>
      <c r="J136" s="622" t="s">
        <v>545</v>
      </c>
      <c r="K136" s="618" t="s">
        <v>545</v>
      </c>
      <c r="L136" s="619" t="s">
        <v>545</v>
      </c>
      <c r="M136" s="620"/>
      <c r="N136" s="621" t="s">
        <v>545</v>
      </c>
      <c r="O136" s="618" t="s">
        <v>545</v>
      </c>
      <c r="P136" s="622" t="s">
        <v>545</v>
      </c>
      <c r="Q136" s="623" t="s">
        <v>545</v>
      </c>
      <c r="R136" s="620"/>
      <c r="S136" s="624" t="s">
        <v>545</v>
      </c>
      <c r="T136" s="623" t="s">
        <v>545</v>
      </c>
      <c r="U136" s="623" t="s">
        <v>545</v>
      </c>
      <c r="V136" s="625" t="s">
        <v>545</v>
      </c>
      <c r="W136" s="618" t="s">
        <v>545</v>
      </c>
      <c r="X136" s="624" t="s">
        <v>545</v>
      </c>
      <c r="Y136" s="622" t="s">
        <v>545</v>
      </c>
      <c r="Z136" s="626" t="s">
        <v>545</v>
      </c>
      <c r="AA136" s="627">
        <v>0</v>
      </c>
      <c r="AB136" s="626" t="s">
        <v>545</v>
      </c>
      <c r="AC136" s="628" t="s">
        <v>545</v>
      </c>
      <c r="AD136" s="628"/>
      <c r="AE136" s="629" t="s">
        <v>575</v>
      </c>
      <c r="AF136" s="624" t="s">
        <v>545</v>
      </c>
      <c r="AG136" s="624" t="s">
        <v>545</v>
      </c>
      <c r="AH136" s="624" t="s">
        <v>545</v>
      </c>
      <c r="AI136" s="618" t="s">
        <v>545</v>
      </c>
      <c r="AJ136" s="624" t="s">
        <v>545</v>
      </c>
      <c r="AK136" s="624" t="s">
        <v>545</v>
      </c>
      <c r="AL136" s="630" t="s">
        <v>545</v>
      </c>
      <c r="AM136" s="653" t="s">
        <v>545</v>
      </c>
      <c r="AN136" s="632" t="s">
        <v>545</v>
      </c>
      <c r="AO136" s="633">
        <v>0</v>
      </c>
      <c r="AP136" s="633">
        <v>0</v>
      </c>
      <c r="AQ136" s="633">
        <v>0</v>
      </c>
      <c r="AR136" s="633">
        <v>0</v>
      </c>
      <c r="AS136" s="633">
        <v>0</v>
      </c>
      <c r="AT136" s="633">
        <v>0</v>
      </c>
      <c r="AU136" s="634"/>
      <c r="AV136" s="635">
        <f t="shared" si="7"/>
        <v>0</v>
      </c>
      <c r="AW136" s="636">
        <f t="shared" si="7"/>
        <v>0</v>
      </c>
      <c r="AX136" s="636">
        <f t="shared" si="7"/>
        <v>0</v>
      </c>
      <c r="AY136" s="636">
        <f t="shared" si="7"/>
        <v>0</v>
      </c>
      <c r="AZ136" s="636">
        <f t="shared" si="7"/>
        <v>0</v>
      </c>
      <c r="BA136" s="637">
        <f t="shared" si="7"/>
        <v>0</v>
      </c>
    </row>
    <row r="137" spans="1:53" ht="30" hidden="1" customHeight="1" x14ac:dyDescent="0.3">
      <c r="A137" s="611">
        <v>0</v>
      </c>
      <c r="B137" s="611"/>
      <c r="C137" s="612"/>
      <c r="D137" s="612"/>
      <c r="E137" s="655"/>
      <c r="F137" s="614"/>
      <c r="G137" s="614" t="s">
        <v>545</v>
      </c>
      <c r="H137" s="622" t="s">
        <v>545</v>
      </c>
      <c r="I137" s="656"/>
      <c r="J137" s="622" t="s">
        <v>545</v>
      </c>
      <c r="K137" s="618" t="s">
        <v>545</v>
      </c>
      <c r="L137" s="619" t="s">
        <v>545</v>
      </c>
      <c r="M137" s="620"/>
      <c r="N137" s="621" t="s">
        <v>545</v>
      </c>
      <c r="O137" s="618" t="s">
        <v>545</v>
      </c>
      <c r="P137" s="622" t="s">
        <v>545</v>
      </c>
      <c r="Q137" s="623" t="s">
        <v>545</v>
      </c>
      <c r="R137" s="620"/>
      <c r="S137" s="624" t="s">
        <v>545</v>
      </c>
      <c r="T137" s="623" t="s">
        <v>545</v>
      </c>
      <c r="U137" s="623" t="s">
        <v>545</v>
      </c>
      <c r="V137" s="625" t="s">
        <v>545</v>
      </c>
      <c r="W137" s="618" t="s">
        <v>545</v>
      </c>
      <c r="X137" s="624" t="s">
        <v>545</v>
      </c>
      <c r="Y137" s="622" t="s">
        <v>545</v>
      </c>
      <c r="Z137" s="626" t="s">
        <v>545</v>
      </c>
      <c r="AA137" s="627">
        <v>0</v>
      </c>
      <c r="AB137" s="626" t="s">
        <v>545</v>
      </c>
      <c r="AC137" s="628" t="s">
        <v>545</v>
      </c>
      <c r="AD137" s="628"/>
      <c r="AE137" s="629" t="s">
        <v>575</v>
      </c>
      <c r="AF137" s="624" t="s">
        <v>545</v>
      </c>
      <c r="AG137" s="624" t="s">
        <v>545</v>
      </c>
      <c r="AH137" s="624" t="s">
        <v>545</v>
      </c>
      <c r="AI137" s="618" t="s">
        <v>545</v>
      </c>
      <c r="AJ137" s="624" t="s">
        <v>545</v>
      </c>
      <c r="AK137" s="624" t="s">
        <v>545</v>
      </c>
      <c r="AL137" s="630" t="s">
        <v>545</v>
      </c>
      <c r="AM137" s="653" t="s">
        <v>545</v>
      </c>
      <c r="AN137" s="632" t="s">
        <v>545</v>
      </c>
      <c r="AO137" s="633">
        <v>0</v>
      </c>
      <c r="AP137" s="633">
        <v>0</v>
      </c>
      <c r="AQ137" s="633">
        <v>0</v>
      </c>
      <c r="AR137" s="633">
        <v>0</v>
      </c>
      <c r="AS137" s="633">
        <v>0</v>
      </c>
      <c r="AT137" s="633">
        <v>0</v>
      </c>
      <c r="AU137" s="634"/>
      <c r="AV137" s="635">
        <f t="shared" ref="AV137:BA152" si="8">IF($AE137=AV$7,ROUNDUP($F137,0)*$AD137,0)</f>
        <v>0</v>
      </c>
      <c r="AW137" s="636">
        <f t="shared" si="8"/>
        <v>0</v>
      </c>
      <c r="AX137" s="636">
        <f t="shared" si="8"/>
        <v>0</v>
      </c>
      <c r="AY137" s="636">
        <f t="shared" si="8"/>
        <v>0</v>
      </c>
      <c r="AZ137" s="636">
        <f t="shared" si="8"/>
        <v>0</v>
      </c>
      <c r="BA137" s="637">
        <f t="shared" si="8"/>
        <v>0</v>
      </c>
    </row>
    <row r="138" spans="1:53" ht="30" hidden="1" customHeight="1" x14ac:dyDescent="0.3">
      <c r="A138" s="611">
        <v>0</v>
      </c>
      <c r="B138" s="611"/>
      <c r="C138" s="612"/>
      <c r="D138" s="612"/>
      <c r="E138" s="655"/>
      <c r="F138" s="614"/>
      <c r="G138" s="614" t="s">
        <v>545</v>
      </c>
      <c r="H138" s="622" t="s">
        <v>545</v>
      </c>
      <c r="I138" s="656"/>
      <c r="J138" s="622" t="s">
        <v>545</v>
      </c>
      <c r="K138" s="618" t="s">
        <v>545</v>
      </c>
      <c r="L138" s="619" t="s">
        <v>545</v>
      </c>
      <c r="M138" s="620"/>
      <c r="N138" s="621" t="s">
        <v>545</v>
      </c>
      <c r="O138" s="618" t="s">
        <v>545</v>
      </c>
      <c r="P138" s="622" t="s">
        <v>545</v>
      </c>
      <c r="Q138" s="623" t="s">
        <v>545</v>
      </c>
      <c r="R138" s="620"/>
      <c r="S138" s="624" t="s">
        <v>545</v>
      </c>
      <c r="T138" s="623" t="s">
        <v>545</v>
      </c>
      <c r="U138" s="623" t="s">
        <v>545</v>
      </c>
      <c r="V138" s="625" t="s">
        <v>545</v>
      </c>
      <c r="W138" s="618" t="s">
        <v>545</v>
      </c>
      <c r="X138" s="624" t="s">
        <v>545</v>
      </c>
      <c r="Y138" s="622" t="s">
        <v>545</v>
      </c>
      <c r="Z138" s="626" t="s">
        <v>545</v>
      </c>
      <c r="AA138" s="627">
        <v>0</v>
      </c>
      <c r="AB138" s="626" t="s">
        <v>545</v>
      </c>
      <c r="AC138" s="628" t="s">
        <v>545</v>
      </c>
      <c r="AD138" s="628"/>
      <c r="AE138" s="629" t="s">
        <v>575</v>
      </c>
      <c r="AF138" s="624" t="s">
        <v>545</v>
      </c>
      <c r="AG138" s="624" t="s">
        <v>545</v>
      </c>
      <c r="AH138" s="624" t="s">
        <v>545</v>
      </c>
      <c r="AI138" s="618" t="s">
        <v>545</v>
      </c>
      <c r="AJ138" s="624" t="s">
        <v>545</v>
      </c>
      <c r="AK138" s="624" t="s">
        <v>545</v>
      </c>
      <c r="AL138" s="630" t="s">
        <v>545</v>
      </c>
      <c r="AM138" s="653" t="s">
        <v>545</v>
      </c>
      <c r="AN138" s="632" t="s">
        <v>545</v>
      </c>
      <c r="AO138" s="633">
        <v>0</v>
      </c>
      <c r="AP138" s="633">
        <v>0</v>
      </c>
      <c r="AQ138" s="633">
        <v>0</v>
      </c>
      <c r="AR138" s="633">
        <v>0</v>
      </c>
      <c r="AS138" s="633">
        <v>0</v>
      </c>
      <c r="AT138" s="633">
        <v>0</v>
      </c>
      <c r="AU138" s="634"/>
      <c r="AV138" s="635">
        <f t="shared" si="8"/>
        <v>0</v>
      </c>
      <c r="AW138" s="636">
        <f t="shared" si="8"/>
        <v>0</v>
      </c>
      <c r="AX138" s="636">
        <f t="shared" si="8"/>
        <v>0</v>
      </c>
      <c r="AY138" s="636">
        <f t="shared" si="8"/>
        <v>0</v>
      </c>
      <c r="AZ138" s="636">
        <f t="shared" si="8"/>
        <v>0</v>
      </c>
      <c r="BA138" s="637">
        <f t="shared" si="8"/>
        <v>0</v>
      </c>
    </row>
    <row r="139" spans="1:53" ht="30" hidden="1" customHeight="1" x14ac:dyDescent="0.3">
      <c r="A139" s="611">
        <v>0</v>
      </c>
      <c r="B139" s="611"/>
      <c r="C139" s="612"/>
      <c r="D139" s="612"/>
      <c r="E139" s="655"/>
      <c r="F139" s="614"/>
      <c r="G139" s="614" t="s">
        <v>545</v>
      </c>
      <c r="H139" s="622" t="s">
        <v>545</v>
      </c>
      <c r="I139" s="656"/>
      <c r="J139" s="622" t="s">
        <v>545</v>
      </c>
      <c r="K139" s="618" t="s">
        <v>545</v>
      </c>
      <c r="L139" s="619" t="s">
        <v>545</v>
      </c>
      <c r="M139" s="620"/>
      <c r="N139" s="621" t="s">
        <v>545</v>
      </c>
      <c r="O139" s="618" t="s">
        <v>545</v>
      </c>
      <c r="P139" s="622" t="s">
        <v>545</v>
      </c>
      <c r="Q139" s="623" t="s">
        <v>545</v>
      </c>
      <c r="R139" s="620"/>
      <c r="S139" s="624" t="s">
        <v>545</v>
      </c>
      <c r="T139" s="623" t="s">
        <v>545</v>
      </c>
      <c r="U139" s="623" t="s">
        <v>545</v>
      </c>
      <c r="V139" s="625" t="s">
        <v>545</v>
      </c>
      <c r="W139" s="618" t="s">
        <v>545</v>
      </c>
      <c r="X139" s="624" t="s">
        <v>545</v>
      </c>
      <c r="Y139" s="622" t="s">
        <v>545</v>
      </c>
      <c r="Z139" s="626" t="s">
        <v>545</v>
      </c>
      <c r="AA139" s="627">
        <v>0</v>
      </c>
      <c r="AB139" s="626" t="s">
        <v>545</v>
      </c>
      <c r="AC139" s="628" t="s">
        <v>545</v>
      </c>
      <c r="AD139" s="628"/>
      <c r="AE139" s="629" t="s">
        <v>575</v>
      </c>
      <c r="AF139" s="624" t="s">
        <v>545</v>
      </c>
      <c r="AG139" s="624" t="s">
        <v>545</v>
      </c>
      <c r="AH139" s="624" t="s">
        <v>545</v>
      </c>
      <c r="AI139" s="618" t="s">
        <v>545</v>
      </c>
      <c r="AJ139" s="624" t="s">
        <v>545</v>
      </c>
      <c r="AK139" s="624" t="s">
        <v>545</v>
      </c>
      <c r="AL139" s="630" t="s">
        <v>545</v>
      </c>
      <c r="AM139" s="653" t="s">
        <v>545</v>
      </c>
      <c r="AN139" s="632" t="s">
        <v>545</v>
      </c>
      <c r="AO139" s="633">
        <v>0</v>
      </c>
      <c r="AP139" s="633">
        <v>0</v>
      </c>
      <c r="AQ139" s="633">
        <v>0</v>
      </c>
      <c r="AR139" s="633">
        <v>0</v>
      </c>
      <c r="AS139" s="633">
        <v>0</v>
      </c>
      <c r="AT139" s="633">
        <v>0</v>
      </c>
      <c r="AU139" s="634"/>
      <c r="AV139" s="635">
        <f t="shared" si="8"/>
        <v>0</v>
      </c>
      <c r="AW139" s="636">
        <f t="shared" si="8"/>
        <v>0</v>
      </c>
      <c r="AX139" s="636">
        <f t="shared" si="8"/>
        <v>0</v>
      </c>
      <c r="AY139" s="636">
        <f t="shared" si="8"/>
        <v>0</v>
      </c>
      <c r="AZ139" s="636">
        <f t="shared" si="8"/>
        <v>0</v>
      </c>
      <c r="BA139" s="637">
        <f t="shared" si="8"/>
        <v>0</v>
      </c>
    </row>
    <row r="140" spans="1:53" ht="30" hidden="1" customHeight="1" x14ac:dyDescent="0.3">
      <c r="A140" s="611">
        <v>0</v>
      </c>
      <c r="B140" s="611"/>
      <c r="C140" s="612"/>
      <c r="D140" s="612"/>
      <c r="E140" s="655"/>
      <c r="F140" s="614"/>
      <c r="G140" s="614" t="s">
        <v>545</v>
      </c>
      <c r="H140" s="622" t="s">
        <v>545</v>
      </c>
      <c r="I140" s="656"/>
      <c r="J140" s="622" t="s">
        <v>545</v>
      </c>
      <c r="K140" s="618" t="s">
        <v>545</v>
      </c>
      <c r="L140" s="619" t="s">
        <v>545</v>
      </c>
      <c r="M140" s="620"/>
      <c r="N140" s="621" t="s">
        <v>545</v>
      </c>
      <c r="O140" s="618" t="s">
        <v>545</v>
      </c>
      <c r="P140" s="622" t="s">
        <v>545</v>
      </c>
      <c r="Q140" s="623" t="s">
        <v>545</v>
      </c>
      <c r="R140" s="620"/>
      <c r="S140" s="624" t="s">
        <v>545</v>
      </c>
      <c r="T140" s="623" t="s">
        <v>545</v>
      </c>
      <c r="U140" s="623" t="s">
        <v>545</v>
      </c>
      <c r="V140" s="625" t="s">
        <v>545</v>
      </c>
      <c r="W140" s="618" t="s">
        <v>545</v>
      </c>
      <c r="X140" s="624" t="s">
        <v>545</v>
      </c>
      <c r="Y140" s="622" t="s">
        <v>545</v>
      </c>
      <c r="Z140" s="626" t="s">
        <v>545</v>
      </c>
      <c r="AA140" s="627">
        <v>0</v>
      </c>
      <c r="AB140" s="626" t="s">
        <v>545</v>
      </c>
      <c r="AC140" s="628" t="s">
        <v>545</v>
      </c>
      <c r="AD140" s="628"/>
      <c r="AE140" s="629" t="s">
        <v>575</v>
      </c>
      <c r="AF140" s="624" t="s">
        <v>545</v>
      </c>
      <c r="AG140" s="624" t="s">
        <v>545</v>
      </c>
      <c r="AH140" s="624" t="s">
        <v>545</v>
      </c>
      <c r="AI140" s="618" t="s">
        <v>545</v>
      </c>
      <c r="AJ140" s="624" t="s">
        <v>545</v>
      </c>
      <c r="AK140" s="624" t="s">
        <v>545</v>
      </c>
      <c r="AL140" s="630" t="s">
        <v>545</v>
      </c>
      <c r="AM140" s="653" t="s">
        <v>545</v>
      </c>
      <c r="AN140" s="632" t="s">
        <v>545</v>
      </c>
      <c r="AO140" s="633">
        <v>0</v>
      </c>
      <c r="AP140" s="633">
        <v>0</v>
      </c>
      <c r="AQ140" s="633">
        <v>0</v>
      </c>
      <c r="AR140" s="633">
        <v>0</v>
      </c>
      <c r="AS140" s="633">
        <v>0</v>
      </c>
      <c r="AT140" s="633">
        <v>0</v>
      </c>
      <c r="AU140" s="634"/>
      <c r="AV140" s="635">
        <f t="shared" si="8"/>
        <v>0</v>
      </c>
      <c r="AW140" s="636">
        <f t="shared" si="8"/>
        <v>0</v>
      </c>
      <c r="AX140" s="636">
        <f t="shared" si="8"/>
        <v>0</v>
      </c>
      <c r="AY140" s="636">
        <f t="shared" si="8"/>
        <v>0</v>
      </c>
      <c r="AZ140" s="636">
        <f t="shared" si="8"/>
        <v>0</v>
      </c>
      <c r="BA140" s="637">
        <f t="shared" si="8"/>
        <v>0</v>
      </c>
    </row>
    <row r="141" spans="1:53" ht="30" hidden="1" customHeight="1" x14ac:dyDescent="0.3">
      <c r="A141" s="611">
        <v>0</v>
      </c>
      <c r="B141" s="611"/>
      <c r="C141" s="612"/>
      <c r="D141" s="612"/>
      <c r="E141" s="655"/>
      <c r="F141" s="614"/>
      <c r="G141" s="614" t="s">
        <v>545</v>
      </c>
      <c r="H141" s="622" t="s">
        <v>545</v>
      </c>
      <c r="I141" s="656"/>
      <c r="J141" s="622" t="s">
        <v>545</v>
      </c>
      <c r="K141" s="618" t="s">
        <v>545</v>
      </c>
      <c r="L141" s="619" t="s">
        <v>545</v>
      </c>
      <c r="M141" s="620"/>
      <c r="N141" s="621" t="s">
        <v>545</v>
      </c>
      <c r="O141" s="618" t="s">
        <v>545</v>
      </c>
      <c r="P141" s="622" t="s">
        <v>545</v>
      </c>
      <c r="Q141" s="623" t="s">
        <v>545</v>
      </c>
      <c r="R141" s="620"/>
      <c r="S141" s="624" t="s">
        <v>545</v>
      </c>
      <c r="T141" s="623" t="s">
        <v>545</v>
      </c>
      <c r="U141" s="623" t="s">
        <v>545</v>
      </c>
      <c r="V141" s="625" t="s">
        <v>545</v>
      </c>
      <c r="W141" s="618" t="s">
        <v>545</v>
      </c>
      <c r="X141" s="624" t="s">
        <v>545</v>
      </c>
      <c r="Y141" s="622" t="s">
        <v>545</v>
      </c>
      <c r="Z141" s="626" t="s">
        <v>545</v>
      </c>
      <c r="AA141" s="627">
        <v>0</v>
      </c>
      <c r="AB141" s="626" t="s">
        <v>545</v>
      </c>
      <c r="AC141" s="628" t="s">
        <v>545</v>
      </c>
      <c r="AD141" s="628"/>
      <c r="AE141" s="629" t="s">
        <v>575</v>
      </c>
      <c r="AF141" s="624" t="s">
        <v>545</v>
      </c>
      <c r="AG141" s="624" t="s">
        <v>545</v>
      </c>
      <c r="AH141" s="624" t="s">
        <v>545</v>
      </c>
      <c r="AI141" s="618" t="s">
        <v>545</v>
      </c>
      <c r="AJ141" s="624" t="s">
        <v>545</v>
      </c>
      <c r="AK141" s="624" t="s">
        <v>545</v>
      </c>
      <c r="AL141" s="630" t="s">
        <v>545</v>
      </c>
      <c r="AM141" s="653" t="s">
        <v>545</v>
      </c>
      <c r="AN141" s="632" t="s">
        <v>545</v>
      </c>
      <c r="AO141" s="633">
        <v>0</v>
      </c>
      <c r="AP141" s="633">
        <v>0</v>
      </c>
      <c r="AQ141" s="633">
        <v>0</v>
      </c>
      <c r="AR141" s="633">
        <v>0</v>
      </c>
      <c r="AS141" s="633">
        <v>0</v>
      </c>
      <c r="AT141" s="633">
        <v>0</v>
      </c>
      <c r="AU141" s="634"/>
      <c r="AV141" s="635">
        <f t="shared" si="8"/>
        <v>0</v>
      </c>
      <c r="AW141" s="636">
        <f t="shared" si="8"/>
        <v>0</v>
      </c>
      <c r="AX141" s="636">
        <f t="shared" si="8"/>
        <v>0</v>
      </c>
      <c r="AY141" s="636">
        <f t="shared" si="8"/>
        <v>0</v>
      </c>
      <c r="AZ141" s="636">
        <f t="shared" si="8"/>
        <v>0</v>
      </c>
      <c r="BA141" s="637">
        <f t="shared" si="8"/>
        <v>0</v>
      </c>
    </row>
    <row r="142" spans="1:53" ht="30" hidden="1" customHeight="1" x14ac:dyDescent="0.3">
      <c r="A142" s="611">
        <v>0</v>
      </c>
      <c r="B142" s="611"/>
      <c r="C142" s="612"/>
      <c r="D142" s="612"/>
      <c r="E142" s="655"/>
      <c r="F142" s="614"/>
      <c r="G142" s="614" t="s">
        <v>545</v>
      </c>
      <c r="H142" s="622" t="s">
        <v>545</v>
      </c>
      <c r="I142" s="656"/>
      <c r="J142" s="622" t="s">
        <v>545</v>
      </c>
      <c r="K142" s="618" t="s">
        <v>545</v>
      </c>
      <c r="L142" s="619" t="s">
        <v>545</v>
      </c>
      <c r="M142" s="620"/>
      <c r="N142" s="621" t="s">
        <v>545</v>
      </c>
      <c r="O142" s="618" t="s">
        <v>545</v>
      </c>
      <c r="P142" s="622" t="s">
        <v>545</v>
      </c>
      <c r="Q142" s="623" t="s">
        <v>545</v>
      </c>
      <c r="R142" s="620"/>
      <c r="S142" s="624" t="s">
        <v>545</v>
      </c>
      <c r="T142" s="623" t="s">
        <v>545</v>
      </c>
      <c r="U142" s="623" t="s">
        <v>545</v>
      </c>
      <c r="V142" s="625" t="s">
        <v>545</v>
      </c>
      <c r="W142" s="618" t="s">
        <v>545</v>
      </c>
      <c r="X142" s="624" t="s">
        <v>545</v>
      </c>
      <c r="Y142" s="622" t="s">
        <v>545</v>
      </c>
      <c r="Z142" s="626" t="s">
        <v>545</v>
      </c>
      <c r="AA142" s="627">
        <v>0</v>
      </c>
      <c r="AB142" s="626" t="s">
        <v>545</v>
      </c>
      <c r="AC142" s="628" t="s">
        <v>545</v>
      </c>
      <c r="AD142" s="628"/>
      <c r="AE142" s="629" t="s">
        <v>575</v>
      </c>
      <c r="AF142" s="624" t="s">
        <v>545</v>
      </c>
      <c r="AG142" s="624" t="s">
        <v>545</v>
      </c>
      <c r="AH142" s="624" t="s">
        <v>545</v>
      </c>
      <c r="AI142" s="618" t="s">
        <v>545</v>
      </c>
      <c r="AJ142" s="624" t="s">
        <v>545</v>
      </c>
      <c r="AK142" s="624" t="s">
        <v>545</v>
      </c>
      <c r="AL142" s="630" t="s">
        <v>545</v>
      </c>
      <c r="AM142" s="653" t="s">
        <v>545</v>
      </c>
      <c r="AN142" s="632" t="s">
        <v>545</v>
      </c>
      <c r="AO142" s="633">
        <v>0</v>
      </c>
      <c r="AP142" s="633">
        <v>0</v>
      </c>
      <c r="AQ142" s="633">
        <v>0</v>
      </c>
      <c r="AR142" s="633">
        <v>0</v>
      </c>
      <c r="AS142" s="633">
        <v>0</v>
      </c>
      <c r="AT142" s="633">
        <v>0</v>
      </c>
      <c r="AU142" s="634"/>
      <c r="AV142" s="635">
        <f t="shared" si="8"/>
        <v>0</v>
      </c>
      <c r="AW142" s="636">
        <f t="shared" si="8"/>
        <v>0</v>
      </c>
      <c r="AX142" s="636">
        <f t="shared" si="8"/>
        <v>0</v>
      </c>
      <c r="AY142" s="636">
        <f t="shared" si="8"/>
        <v>0</v>
      </c>
      <c r="AZ142" s="636">
        <f t="shared" si="8"/>
        <v>0</v>
      </c>
      <c r="BA142" s="637">
        <f t="shared" si="8"/>
        <v>0</v>
      </c>
    </row>
    <row r="143" spans="1:53" ht="30" hidden="1" customHeight="1" x14ac:dyDescent="0.3">
      <c r="A143" s="611">
        <v>0</v>
      </c>
      <c r="B143" s="611"/>
      <c r="C143" s="612"/>
      <c r="D143" s="612"/>
      <c r="E143" s="655"/>
      <c r="F143" s="614"/>
      <c r="G143" s="614" t="s">
        <v>545</v>
      </c>
      <c r="H143" s="622" t="s">
        <v>545</v>
      </c>
      <c r="I143" s="656"/>
      <c r="J143" s="622" t="s">
        <v>545</v>
      </c>
      <c r="K143" s="618" t="s">
        <v>545</v>
      </c>
      <c r="L143" s="619" t="s">
        <v>545</v>
      </c>
      <c r="M143" s="620"/>
      <c r="N143" s="621" t="s">
        <v>545</v>
      </c>
      <c r="O143" s="618" t="s">
        <v>545</v>
      </c>
      <c r="P143" s="622" t="s">
        <v>545</v>
      </c>
      <c r="Q143" s="623" t="s">
        <v>545</v>
      </c>
      <c r="R143" s="620"/>
      <c r="S143" s="624" t="s">
        <v>545</v>
      </c>
      <c r="T143" s="623" t="s">
        <v>545</v>
      </c>
      <c r="U143" s="623" t="s">
        <v>545</v>
      </c>
      <c r="V143" s="625" t="s">
        <v>545</v>
      </c>
      <c r="W143" s="618" t="s">
        <v>545</v>
      </c>
      <c r="X143" s="624" t="s">
        <v>545</v>
      </c>
      <c r="Y143" s="622" t="s">
        <v>545</v>
      </c>
      <c r="Z143" s="626" t="s">
        <v>545</v>
      </c>
      <c r="AA143" s="627">
        <v>0</v>
      </c>
      <c r="AB143" s="626" t="s">
        <v>545</v>
      </c>
      <c r="AC143" s="628" t="s">
        <v>545</v>
      </c>
      <c r="AD143" s="628"/>
      <c r="AE143" s="629" t="s">
        <v>575</v>
      </c>
      <c r="AF143" s="624" t="s">
        <v>545</v>
      </c>
      <c r="AG143" s="624" t="s">
        <v>545</v>
      </c>
      <c r="AH143" s="624" t="s">
        <v>545</v>
      </c>
      <c r="AI143" s="618" t="s">
        <v>545</v>
      </c>
      <c r="AJ143" s="624" t="s">
        <v>545</v>
      </c>
      <c r="AK143" s="624" t="s">
        <v>545</v>
      </c>
      <c r="AL143" s="630" t="s">
        <v>545</v>
      </c>
      <c r="AM143" s="653" t="s">
        <v>545</v>
      </c>
      <c r="AN143" s="632" t="s">
        <v>545</v>
      </c>
      <c r="AO143" s="633">
        <v>0</v>
      </c>
      <c r="AP143" s="633">
        <v>0</v>
      </c>
      <c r="AQ143" s="633">
        <v>0</v>
      </c>
      <c r="AR143" s="633">
        <v>0</v>
      </c>
      <c r="AS143" s="633">
        <v>0</v>
      </c>
      <c r="AT143" s="633">
        <v>0</v>
      </c>
      <c r="AU143" s="634"/>
      <c r="AV143" s="635">
        <f t="shared" si="8"/>
        <v>0</v>
      </c>
      <c r="AW143" s="636">
        <f t="shared" si="8"/>
        <v>0</v>
      </c>
      <c r="AX143" s="636">
        <f t="shared" si="8"/>
        <v>0</v>
      </c>
      <c r="AY143" s="636">
        <f t="shared" si="8"/>
        <v>0</v>
      </c>
      <c r="AZ143" s="636">
        <f t="shared" si="8"/>
        <v>0</v>
      </c>
      <c r="BA143" s="637">
        <f t="shared" si="8"/>
        <v>0</v>
      </c>
    </row>
    <row r="144" spans="1:53" ht="30" hidden="1" customHeight="1" x14ac:dyDescent="0.3">
      <c r="A144" s="611">
        <v>0</v>
      </c>
      <c r="B144" s="611"/>
      <c r="C144" s="612"/>
      <c r="D144" s="612"/>
      <c r="E144" s="655"/>
      <c r="F144" s="614"/>
      <c r="G144" s="614" t="s">
        <v>545</v>
      </c>
      <c r="H144" s="622" t="s">
        <v>545</v>
      </c>
      <c r="I144" s="656"/>
      <c r="J144" s="622" t="s">
        <v>545</v>
      </c>
      <c r="K144" s="618" t="s">
        <v>545</v>
      </c>
      <c r="L144" s="619" t="s">
        <v>545</v>
      </c>
      <c r="M144" s="620"/>
      <c r="N144" s="621" t="s">
        <v>545</v>
      </c>
      <c r="O144" s="618" t="s">
        <v>545</v>
      </c>
      <c r="P144" s="622" t="s">
        <v>545</v>
      </c>
      <c r="Q144" s="623" t="s">
        <v>545</v>
      </c>
      <c r="R144" s="620"/>
      <c r="S144" s="624" t="s">
        <v>545</v>
      </c>
      <c r="T144" s="623" t="s">
        <v>545</v>
      </c>
      <c r="U144" s="623" t="s">
        <v>545</v>
      </c>
      <c r="V144" s="625" t="s">
        <v>545</v>
      </c>
      <c r="W144" s="618" t="s">
        <v>545</v>
      </c>
      <c r="X144" s="624" t="s">
        <v>545</v>
      </c>
      <c r="Y144" s="622" t="s">
        <v>545</v>
      </c>
      <c r="Z144" s="626" t="s">
        <v>545</v>
      </c>
      <c r="AA144" s="627">
        <v>0</v>
      </c>
      <c r="AB144" s="626" t="s">
        <v>545</v>
      </c>
      <c r="AC144" s="628" t="s">
        <v>545</v>
      </c>
      <c r="AD144" s="628"/>
      <c r="AE144" s="629" t="s">
        <v>575</v>
      </c>
      <c r="AF144" s="624" t="s">
        <v>545</v>
      </c>
      <c r="AG144" s="624" t="s">
        <v>545</v>
      </c>
      <c r="AH144" s="624" t="s">
        <v>545</v>
      </c>
      <c r="AI144" s="618" t="s">
        <v>545</v>
      </c>
      <c r="AJ144" s="624" t="s">
        <v>545</v>
      </c>
      <c r="AK144" s="624" t="s">
        <v>545</v>
      </c>
      <c r="AL144" s="630" t="s">
        <v>545</v>
      </c>
      <c r="AM144" s="653" t="s">
        <v>545</v>
      </c>
      <c r="AN144" s="632" t="s">
        <v>545</v>
      </c>
      <c r="AO144" s="633">
        <v>0</v>
      </c>
      <c r="AP144" s="633">
        <v>0</v>
      </c>
      <c r="AQ144" s="633">
        <v>0</v>
      </c>
      <c r="AR144" s="633">
        <v>0</v>
      </c>
      <c r="AS144" s="633">
        <v>0</v>
      </c>
      <c r="AT144" s="633">
        <v>0</v>
      </c>
      <c r="AU144" s="634"/>
      <c r="AV144" s="635">
        <f t="shared" si="8"/>
        <v>0</v>
      </c>
      <c r="AW144" s="636">
        <f t="shared" si="8"/>
        <v>0</v>
      </c>
      <c r="AX144" s="636">
        <f t="shared" si="8"/>
        <v>0</v>
      </c>
      <c r="AY144" s="636">
        <f t="shared" si="8"/>
        <v>0</v>
      </c>
      <c r="AZ144" s="636">
        <f t="shared" si="8"/>
        <v>0</v>
      </c>
      <c r="BA144" s="637">
        <f t="shared" si="8"/>
        <v>0</v>
      </c>
    </row>
    <row r="145" spans="1:53" ht="30" hidden="1" customHeight="1" x14ac:dyDescent="0.3">
      <c r="A145" s="611">
        <v>0</v>
      </c>
      <c r="B145" s="611"/>
      <c r="C145" s="612"/>
      <c r="D145" s="612"/>
      <c r="E145" s="655"/>
      <c r="F145" s="614"/>
      <c r="G145" s="614" t="s">
        <v>545</v>
      </c>
      <c r="H145" s="622" t="s">
        <v>545</v>
      </c>
      <c r="I145" s="656"/>
      <c r="J145" s="622" t="s">
        <v>545</v>
      </c>
      <c r="K145" s="618" t="s">
        <v>545</v>
      </c>
      <c r="L145" s="619" t="s">
        <v>545</v>
      </c>
      <c r="M145" s="620"/>
      <c r="N145" s="621" t="s">
        <v>545</v>
      </c>
      <c r="O145" s="618" t="s">
        <v>545</v>
      </c>
      <c r="P145" s="622" t="s">
        <v>545</v>
      </c>
      <c r="Q145" s="623" t="s">
        <v>545</v>
      </c>
      <c r="R145" s="620"/>
      <c r="S145" s="624" t="s">
        <v>545</v>
      </c>
      <c r="T145" s="623" t="s">
        <v>545</v>
      </c>
      <c r="U145" s="623" t="s">
        <v>545</v>
      </c>
      <c r="V145" s="625" t="s">
        <v>545</v>
      </c>
      <c r="W145" s="618" t="s">
        <v>545</v>
      </c>
      <c r="X145" s="624" t="s">
        <v>545</v>
      </c>
      <c r="Y145" s="622" t="s">
        <v>545</v>
      </c>
      <c r="Z145" s="626" t="s">
        <v>545</v>
      </c>
      <c r="AA145" s="627">
        <v>0</v>
      </c>
      <c r="AB145" s="626" t="s">
        <v>545</v>
      </c>
      <c r="AC145" s="628" t="s">
        <v>545</v>
      </c>
      <c r="AD145" s="628"/>
      <c r="AE145" s="629" t="s">
        <v>575</v>
      </c>
      <c r="AF145" s="624" t="s">
        <v>545</v>
      </c>
      <c r="AG145" s="624" t="s">
        <v>545</v>
      </c>
      <c r="AH145" s="624" t="s">
        <v>545</v>
      </c>
      <c r="AI145" s="618" t="s">
        <v>545</v>
      </c>
      <c r="AJ145" s="624" t="s">
        <v>545</v>
      </c>
      <c r="AK145" s="624" t="s">
        <v>545</v>
      </c>
      <c r="AL145" s="630" t="s">
        <v>545</v>
      </c>
      <c r="AM145" s="653" t="s">
        <v>545</v>
      </c>
      <c r="AN145" s="632" t="s">
        <v>545</v>
      </c>
      <c r="AO145" s="633">
        <v>0</v>
      </c>
      <c r="AP145" s="633">
        <v>0</v>
      </c>
      <c r="AQ145" s="633">
        <v>0</v>
      </c>
      <c r="AR145" s="633">
        <v>0</v>
      </c>
      <c r="AS145" s="633">
        <v>0</v>
      </c>
      <c r="AT145" s="633">
        <v>0</v>
      </c>
      <c r="AU145" s="634"/>
      <c r="AV145" s="635">
        <f t="shared" si="8"/>
        <v>0</v>
      </c>
      <c r="AW145" s="636">
        <f t="shared" si="8"/>
        <v>0</v>
      </c>
      <c r="AX145" s="636">
        <f t="shared" si="8"/>
        <v>0</v>
      </c>
      <c r="AY145" s="636">
        <f t="shared" si="8"/>
        <v>0</v>
      </c>
      <c r="AZ145" s="636">
        <f t="shared" si="8"/>
        <v>0</v>
      </c>
      <c r="BA145" s="637">
        <f t="shared" si="8"/>
        <v>0</v>
      </c>
    </row>
    <row r="146" spans="1:53" ht="30" hidden="1" customHeight="1" x14ac:dyDescent="0.3">
      <c r="A146" s="611">
        <v>0</v>
      </c>
      <c r="B146" s="611"/>
      <c r="C146" s="612"/>
      <c r="D146" s="612"/>
      <c r="E146" s="655"/>
      <c r="F146" s="614"/>
      <c r="G146" s="614" t="s">
        <v>545</v>
      </c>
      <c r="H146" s="622" t="s">
        <v>545</v>
      </c>
      <c r="I146" s="656"/>
      <c r="J146" s="622" t="s">
        <v>545</v>
      </c>
      <c r="K146" s="618" t="s">
        <v>545</v>
      </c>
      <c r="L146" s="619" t="s">
        <v>545</v>
      </c>
      <c r="M146" s="620"/>
      <c r="N146" s="621" t="s">
        <v>545</v>
      </c>
      <c r="O146" s="618" t="s">
        <v>545</v>
      </c>
      <c r="P146" s="622" t="s">
        <v>545</v>
      </c>
      <c r="Q146" s="623" t="s">
        <v>545</v>
      </c>
      <c r="R146" s="620"/>
      <c r="S146" s="624" t="s">
        <v>545</v>
      </c>
      <c r="T146" s="623" t="s">
        <v>545</v>
      </c>
      <c r="U146" s="623" t="s">
        <v>545</v>
      </c>
      <c r="V146" s="625" t="s">
        <v>545</v>
      </c>
      <c r="W146" s="618" t="s">
        <v>545</v>
      </c>
      <c r="X146" s="624" t="s">
        <v>545</v>
      </c>
      <c r="Y146" s="622" t="s">
        <v>545</v>
      </c>
      <c r="Z146" s="626" t="s">
        <v>545</v>
      </c>
      <c r="AA146" s="627">
        <v>0</v>
      </c>
      <c r="AB146" s="626" t="s">
        <v>545</v>
      </c>
      <c r="AC146" s="628" t="s">
        <v>545</v>
      </c>
      <c r="AD146" s="628"/>
      <c r="AE146" s="629" t="s">
        <v>575</v>
      </c>
      <c r="AF146" s="624" t="s">
        <v>545</v>
      </c>
      <c r="AG146" s="624" t="s">
        <v>545</v>
      </c>
      <c r="AH146" s="624" t="s">
        <v>545</v>
      </c>
      <c r="AI146" s="618" t="s">
        <v>545</v>
      </c>
      <c r="AJ146" s="624" t="s">
        <v>545</v>
      </c>
      <c r="AK146" s="624" t="s">
        <v>545</v>
      </c>
      <c r="AL146" s="630" t="s">
        <v>545</v>
      </c>
      <c r="AM146" s="653" t="s">
        <v>545</v>
      </c>
      <c r="AN146" s="632" t="s">
        <v>545</v>
      </c>
      <c r="AO146" s="633">
        <v>0</v>
      </c>
      <c r="AP146" s="633">
        <v>0</v>
      </c>
      <c r="AQ146" s="633">
        <v>0</v>
      </c>
      <c r="AR146" s="633">
        <v>0</v>
      </c>
      <c r="AS146" s="633">
        <v>0</v>
      </c>
      <c r="AT146" s="633">
        <v>0</v>
      </c>
      <c r="AU146" s="634"/>
      <c r="AV146" s="635">
        <f t="shared" si="8"/>
        <v>0</v>
      </c>
      <c r="AW146" s="636">
        <f t="shared" si="8"/>
        <v>0</v>
      </c>
      <c r="AX146" s="636">
        <f t="shared" si="8"/>
        <v>0</v>
      </c>
      <c r="AY146" s="636">
        <f t="shared" si="8"/>
        <v>0</v>
      </c>
      <c r="AZ146" s="636">
        <f t="shared" si="8"/>
        <v>0</v>
      </c>
      <c r="BA146" s="637">
        <f t="shared" si="8"/>
        <v>0</v>
      </c>
    </row>
    <row r="147" spans="1:53" ht="30" hidden="1" customHeight="1" x14ac:dyDescent="0.3">
      <c r="A147" s="611">
        <v>0</v>
      </c>
      <c r="B147" s="611"/>
      <c r="C147" s="612"/>
      <c r="D147" s="612"/>
      <c r="E147" s="655"/>
      <c r="F147" s="614"/>
      <c r="G147" s="614" t="s">
        <v>545</v>
      </c>
      <c r="H147" s="622" t="s">
        <v>545</v>
      </c>
      <c r="I147" s="656"/>
      <c r="J147" s="622" t="s">
        <v>545</v>
      </c>
      <c r="K147" s="618" t="s">
        <v>545</v>
      </c>
      <c r="L147" s="619" t="s">
        <v>545</v>
      </c>
      <c r="M147" s="620"/>
      <c r="N147" s="621" t="s">
        <v>545</v>
      </c>
      <c r="O147" s="618" t="s">
        <v>545</v>
      </c>
      <c r="P147" s="622" t="s">
        <v>545</v>
      </c>
      <c r="Q147" s="623" t="s">
        <v>545</v>
      </c>
      <c r="R147" s="620"/>
      <c r="S147" s="624" t="s">
        <v>545</v>
      </c>
      <c r="T147" s="623" t="s">
        <v>545</v>
      </c>
      <c r="U147" s="623" t="s">
        <v>545</v>
      </c>
      <c r="V147" s="625" t="s">
        <v>545</v>
      </c>
      <c r="W147" s="618" t="s">
        <v>545</v>
      </c>
      <c r="X147" s="624" t="s">
        <v>545</v>
      </c>
      <c r="Y147" s="622" t="s">
        <v>545</v>
      </c>
      <c r="Z147" s="626" t="s">
        <v>545</v>
      </c>
      <c r="AA147" s="627">
        <v>0</v>
      </c>
      <c r="AB147" s="626" t="s">
        <v>545</v>
      </c>
      <c r="AC147" s="628" t="s">
        <v>545</v>
      </c>
      <c r="AD147" s="628"/>
      <c r="AE147" s="629" t="s">
        <v>575</v>
      </c>
      <c r="AF147" s="624" t="s">
        <v>545</v>
      </c>
      <c r="AG147" s="624" t="s">
        <v>545</v>
      </c>
      <c r="AH147" s="624" t="s">
        <v>545</v>
      </c>
      <c r="AI147" s="618" t="s">
        <v>545</v>
      </c>
      <c r="AJ147" s="624" t="s">
        <v>545</v>
      </c>
      <c r="AK147" s="624" t="s">
        <v>545</v>
      </c>
      <c r="AL147" s="630" t="s">
        <v>545</v>
      </c>
      <c r="AM147" s="653" t="s">
        <v>545</v>
      </c>
      <c r="AN147" s="632" t="s">
        <v>545</v>
      </c>
      <c r="AO147" s="633">
        <v>0</v>
      </c>
      <c r="AP147" s="633">
        <v>0</v>
      </c>
      <c r="AQ147" s="633">
        <v>0</v>
      </c>
      <c r="AR147" s="633">
        <v>0</v>
      </c>
      <c r="AS147" s="633">
        <v>0</v>
      </c>
      <c r="AT147" s="633">
        <v>0</v>
      </c>
      <c r="AU147" s="634"/>
      <c r="AV147" s="635">
        <f t="shared" si="8"/>
        <v>0</v>
      </c>
      <c r="AW147" s="636">
        <f t="shared" si="8"/>
        <v>0</v>
      </c>
      <c r="AX147" s="636">
        <f t="shared" si="8"/>
        <v>0</v>
      </c>
      <c r="AY147" s="636">
        <f t="shared" si="8"/>
        <v>0</v>
      </c>
      <c r="AZ147" s="636">
        <f t="shared" si="8"/>
        <v>0</v>
      </c>
      <c r="BA147" s="637">
        <f t="shared" si="8"/>
        <v>0</v>
      </c>
    </row>
    <row r="148" spans="1:53" ht="30" hidden="1" customHeight="1" x14ac:dyDescent="0.3">
      <c r="A148" s="611">
        <v>0</v>
      </c>
      <c r="B148" s="611"/>
      <c r="C148" s="612"/>
      <c r="D148" s="612"/>
      <c r="E148" s="655"/>
      <c r="F148" s="614"/>
      <c r="G148" s="614" t="s">
        <v>545</v>
      </c>
      <c r="H148" s="622" t="s">
        <v>545</v>
      </c>
      <c r="I148" s="656"/>
      <c r="J148" s="622" t="s">
        <v>545</v>
      </c>
      <c r="K148" s="618" t="s">
        <v>545</v>
      </c>
      <c r="L148" s="619" t="s">
        <v>545</v>
      </c>
      <c r="M148" s="620"/>
      <c r="N148" s="621" t="s">
        <v>545</v>
      </c>
      <c r="O148" s="618" t="s">
        <v>545</v>
      </c>
      <c r="P148" s="622" t="s">
        <v>545</v>
      </c>
      <c r="Q148" s="623" t="s">
        <v>545</v>
      </c>
      <c r="R148" s="620"/>
      <c r="S148" s="624" t="s">
        <v>545</v>
      </c>
      <c r="T148" s="623" t="s">
        <v>545</v>
      </c>
      <c r="U148" s="623" t="s">
        <v>545</v>
      </c>
      <c r="V148" s="625" t="s">
        <v>545</v>
      </c>
      <c r="W148" s="618" t="s">
        <v>545</v>
      </c>
      <c r="X148" s="624" t="s">
        <v>545</v>
      </c>
      <c r="Y148" s="622" t="s">
        <v>545</v>
      </c>
      <c r="Z148" s="626" t="s">
        <v>545</v>
      </c>
      <c r="AA148" s="627">
        <v>0</v>
      </c>
      <c r="AB148" s="626" t="s">
        <v>545</v>
      </c>
      <c r="AC148" s="628" t="s">
        <v>545</v>
      </c>
      <c r="AD148" s="628"/>
      <c r="AE148" s="629" t="s">
        <v>575</v>
      </c>
      <c r="AF148" s="624" t="s">
        <v>545</v>
      </c>
      <c r="AG148" s="624" t="s">
        <v>545</v>
      </c>
      <c r="AH148" s="624" t="s">
        <v>545</v>
      </c>
      <c r="AI148" s="618" t="s">
        <v>545</v>
      </c>
      <c r="AJ148" s="624" t="s">
        <v>545</v>
      </c>
      <c r="AK148" s="624" t="s">
        <v>545</v>
      </c>
      <c r="AL148" s="630" t="s">
        <v>545</v>
      </c>
      <c r="AM148" s="653" t="s">
        <v>545</v>
      </c>
      <c r="AN148" s="632" t="s">
        <v>545</v>
      </c>
      <c r="AO148" s="633">
        <v>0</v>
      </c>
      <c r="AP148" s="633">
        <v>0</v>
      </c>
      <c r="AQ148" s="633">
        <v>0</v>
      </c>
      <c r="AR148" s="633">
        <v>0</v>
      </c>
      <c r="AS148" s="633">
        <v>0</v>
      </c>
      <c r="AT148" s="633">
        <v>0</v>
      </c>
      <c r="AU148" s="634"/>
      <c r="AV148" s="635">
        <f t="shared" si="8"/>
        <v>0</v>
      </c>
      <c r="AW148" s="636">
        <f t="shared" si="8"/>
        <v>0</v>
      </c>
      <c r="AX148" s="636">
        <f t="shared" si="8"/>
        <v>0</v>
      </c>
      <c r="AY148" s="636">
        <f t="shared" si="8"/>
        <v>0</v>
      </c>
      <c r="AZ148" s="636">
        <f t="shared" si="8"/>
        <v>0</v>
      </c>
      <c r="BA148" s="637">
        <f t="shared" si="8"/>
        <v>0</v>
      </c>
    </row>
    <row r="149" spans="1:53" ht="30" hidden="1" customHeight="1" x14ac:dyDescent="0.3">
      <c r="A149" s="611">
        <v>0</v>
      </c>
      <c r="B149" s="611"/>
      <c r="C149" s="612"/>
      <c r="D149" s="612"/>
      <c r="E149" s="655"/>
      <c r="F149" s="614"/>
      <c r="G149" s="614" t="s">
        <v>545</v>
      </c>
      <c r="H149" s="622" t="s">
        <v>545</v>
      </c>
      <c r="I149" s="656"/>
      <c r="J149" s="622" t="s">
        <v>545</v>
      </c>
      <c r="K149" s="618" t="s">
        <v>545</v>
      </c>
      <c r="L149" s="619" t="s">
        <v>545</v>
      </c>
      <c r="M149" s="620"/>
      <c r="N149" s="621" t="s">
        <v>545</v>
      </c>
      <c r="O149" s="618" t="s">
        <v>545</v>
      </c>
      <c r="P149" s="622" t="s">
        <v>545</v>
      </c>
      <c r="Q149" s="623" t="s">
        <v>545</v>
      </c>
      <c r="R149" s="620"/>
      <c r="S149" s="624" t="s">
        <v>545</v>
      </c>
      <c r="T149" s="623" t="s">
        <v>545</v>
      </c>
      <c r="U149" s="623" t="s">
        <v>545</v>
      </c>
      <c r="V149" s="625" t="s">
        <v>545</v>
      </c>
      <c r="W149" s="618" t="s">
        <v>545</v>
      </c>
      <c r="X149" s="624" t="s">
        <v>545</v>
      </c>
      <c r="Y149" s="622" t="s">
        <v>545</v>
      </c>
      <c r="Z149" s="626" t="s">
        <v>545</v>
      </c>
      <c r="AA149" s="627">
        <v>0</v>
      </c>
      <c r="AB149" s="626" t="s">
        <v>545</v>
      </c>
      <c r="AC149" s="628" t="s">
        <v>545</v>
      </c>
      <c r="AD149" s="628"/>
      <c r="AE149" s="629" t="s">
        <v>575</v>
      </c>
      <c r="AF149" s="624" t="s">
        <v>545</v>
      </c>
      <c r="AG149" s="624" t="s">
        <v>545</v>
      </c>
      <c r="AH149" s="624" t="s">
        <v>545</v>
      </c>
      <c r="AI149" s="618" t="s">
        <v>545</v>
      </c>
      <c r="AJ149" s="624" t="s">
        <v>545</v>
      </c>
      <c r="AK149" s="624" t="s">
        <v>545</v>
      </c>
      <c r="AL149" s="630" t="s">
        <v>545</v>
      </c>
      <c r="AM149" s="653" t="s">
        <v>545</v>
      </c>
      <c r="AN149" s="632" t="s">
        <v>545</v>
      </c>
      <c r="AO149" s="633">
        <v>0</v>
      </c>
      <c r="AP149" s="633">
        <v>0</v>
      </c>
      <c r="AQ149" s="633">
        <v>0</v>
      </c>
      <c r="AR149" s="633">
        <v>0</v>
      </c>
      <c r="AS149" s="633">
        <v>0</v>
      </c>
      <c r="AT149" s="633">
        <v>0</v>
      </c>
      <c r="AU149" s="634"/>
      <c r="AV149" s="635">
        <f t="shared" si="8"/>
        <v>0</v>
      </c>
      <c r="AW149" s="636">
        <f t="shared" si="8"/>
        <v>0</v>
      </c>
      <c r="AX149" s="636">
        <f t="shared" si="8"/>
        <v>0</v>
      </c>
      <c r="AY149" s="636">
        <f t="shared" si="8"/>
        <v>0</v>
      </c>
      <c r="AZ149" s="636">
        <f t="shared" si="8"/>
        <v>0</v>
      </c>
      <c r="BA149" s="637">
        <f t="shared" si="8"/>
        <v>0</v>
      </c>
    </row>
    <row r="150" spans="1:53" ht="30" hidden="1" customHeight="1" x14ac:dyDescent="0.3">
      <c r="A150" s="611">
        <v>0</v>
      </c>
      <c r="B150" s="611"/>
      <c r="C150" s="612"/>
      <c r="D150" s="612"/>
      <c r="E150" s="655"/>
      <c r="F150" s="614"/>
      <c r="G150" s="614" t="s">
        <v>545</v>
      </c>
      <c r="H150" s="622" t="s">
        <v>545</v>
      </c>
      <c r="I150" s="656"/>
      <c r="J150" s="622" t="s">
        <v>545</v>
      </c>
      <c r="K150" s="618" t="s">
        <v>545</v>
      </c>
      <c r="L150" s="619" t="s">
        <v>545</v>
      </c>
      <c r="M150" s="620"/>
      <c r="N150" s="621" t="s">
        <v>545</v>
      </c>
      <c r="O150" s="618" t="s">
        <v>545</v>
      </c>
      <c r="P150" s="622" t="s">
        <v>545</v>
      </c>
      <c r="Q150" s="623" t="s">
        <v>545</v>
      </c>
      <c r="R150" s="620"/>
      <c r="S150" s="624" t="s">
        <v>545</v>
      </c>
      <c r="T150" s="623" t="s">
        <v>545</v>
      </c>
      <c r="U150" s="623" t="s">
        <v>545</v>
      </c>
      <c r="V150" s="625" t="s">
        <v>545</v>
      </c>
      <c r="W150" s="618" t="s">
        <v>545</v>
      </c>
      <c r="X150" s="624" t="s">
        <v>545</v>
      </c>
      <c r="Y150" s="622" t="s">
        <v>545</v>
      </c>
      <c r="Z150" s="626" t="s">
        <v>545</v>
      </c>
      <c r="AA150" s="627">
        <v>0</v>
      </c>
      <c r="AB150" s="626" t="s">
        <v>545</v>
      </c>
      <c r="AC150" s="628" t="s">
        <v>545</v>
      </c>
      <c r="AD150" s="628"/>
      <c r="AE150" s="629" t="s">
        <v>575</v>
      </c>
      <c r="AF150" s="624" t="s">
        <v>545</v>
      </c>
      <c r="AG150" s="624" t="s">
        <v>545</v>
      </c>
      <c r="AH150" s="624" t="s">
        <v>545</v>
      </c>
      <c r="AI150" s="618" t="s">
        <v>545</v>
      </c>
      <c r="AJ150" s="624" t="s">
        <v>545</v>
      </c>
      <c r="AK150" s="624" t="s">
        <v>545</v>
      </c>
      <c r="AL150" s="630" t="s">
        <v>545</v>
      </c>
      <c r="AM150" s="653" t="s">
        <v>545</v>
      </c>
      <c r="AN150" s="632" t="s">
        <v>545</v>
      </c>
      <c r="AO150" s="633">
        <v>0</v>
      </c>
      <c r="AP150" s="633">
        <v>0</v>
      </c>
      <c r="AQ150" s="633">
        <v>0</v>
      </c>
      <c r="AR150" s="633">
        <v>0</v>
      </c>
      <c r="AS150" s="633">
        <v>0</v>
      </c>
      <c r="AT150" s="633">
        <v>0</v>
      </c>
      <c r="AU150" s="634"/>
      <c r="AV150" s="635">
        <f t="shared" si="8"/>
        <v>0</v>
      </c>
      <c r="AW150" s="636">
        <f t="shared" si="8"/>
        <v>0</v>
      </c>
      <c r="AX150" s="636">
        <f t="shared" si="8"/>
        <v>0</v>
      </c>
      <c r="AY150" s="636">
        <f t="shared" si="8"/>
        <v>0</v>
      </c>
      <c r="AZ150" s="636">
        <f t="shared" si="8"/>
        <v>0</v>
      </c>
      <c r="BA150" s="637">
        <f t="shared" si="8"/>
        <v>0</v>
      </c>
    </row>
    <row r="151" spans="1:53" ht="30" hidden="1" customHeight="1" x14ac:dyDescent="0.3">
      <c r="A151" s="611">
        <v>0</v>
      </c>
      <c r="B151" s="611"/>
      <c r="C151" s="612"/>
      <c r="D151" s="612"/>
      <c r="E151" s="655"/>
      <c r="F151" s="614"/>
      <c r="G151" s="614" t="s">
        <v>545</v>
      </c>
      <c r="H151" s="622" t="s">
        <v>545</v>
      </c>
      <c r="I151" s="656"/>
      <c r="J151" s="622" t="s">
        <v>545</v>
      </c>
      <c r="K151" s="618" t="s">
        <v>545</v>
      </c>
      <c r="L151" s="619" t="s">
        <v>545</v>
      </c>
      <c r="M151" s="620"/>
      <c r="N151" s="621" t="s">
        <v>545</v>
      </c>
      <c r="O151" s="618" t="s">
        <v>545</v>
      </c>
      <c r="P151" s="622" t="s">
        <v>545</v>
      </c>
      <c r="Q151" s="623" t="s">
        <v>545</v>
      </c>
      <c r="R151" s="620"/>
      <c r="S151" s="624" t="s">
        <v>545</v>
      </c>
      <c r="T151" s="623" t="s">
        <v>545</v>
      </c>
      <c r="U151" s="623" t="s">
        <v>545</v>
      </c>
      <c r="V151" s="625" t="s">
        <v>545</v>
      </c>
      <c r="W151" s="618" t="s">
        <v>545</v>
      </c>
      <c r="X151" s="624" t="s">
        <v>545</v>
      </c>
      <c r="Y151" s="622" t="s">
        <v>545</v>
      </c>
      <c r="Z151" s="626" t="s">
        <v>545</v>
      </c>
      <c r="AA151" s="627">
        <v>0</v>
      </c>
      <c r="AB151" s="626" t="s">
        <v>545</v>
      </c>
      <c r="AC151" s="628" t="s">
        <v>545</v>
      </c>
      <c r="AD151" s="628"/>
      <c r="AE151" s="629" t="s">
        <v>575</v>
      </c>
      <c r="AF151" s="624" t="s">
        <v>545</v>
      </c>
      <c r="AG151" s="624" t="s">
        <v>545</v>
      </c>
      <c r="AH151" s="624" t="s">
        <v>545</v>
      </c>
      <c r="AI151" s="618" t="s">
        <v>545</v>
      </c>
      <c r="AJ151" s="624" t="s">
        <v>545</v>
      </c>
      <c r="AK151" s="624" t="s">
        <v>545</v>
      </c>
      <c r="AL151" s="630" t="s">
        <v>545</v>
      </c>
      <c r="AM151" s="653" t="s">
        <v>545</v>
      </c>
      <c r="AN151" s="632" t="s">
        <v>545</v>
      </c>
      <c r="AO151" s="633">
        <v>0</v>
      </c>
      <c r="AP151" s="633">
        <v>0</v>
      </c>
      <c r="AQ151" s="633">
        <v>0</v>
      </c>
      <c r="AR151" s="633">
        <v>0</v>
      </c>
      <c r="AS151" s="633">
        <v>0</v>
      </c>
      <c r="AT151" s="633">
        <v>0</v>
      </c>
      <c r="AU151" s="634"/>
      <c r="AV151" s="635">
        <f t="shared" si="8"/>
        <v>0</v>
      </c>
      <c r="AW151" s="636">
        <f t="shared" si="8"/>
        <v>0</v>
      </c>
      <c r="AX151" s="636">
        <f t="shared" si="8"/>
        <v>0</v>
      </c>
      <c r="AY151" s="636">
        <f t="shared" si="8"/>
        <v>0</v>
      </c>
      <c r="AZ151" s="636">
        <f t="shared" si="8"/>
        <v>0</v>
      </c>
      <c r="BA151" s="637">
        <f t="shared" si="8"/>
        <v>0</v>
      </c>
    </row>
    <row r="152" spans="1:53" ht="30" hidden="1" customHeight="1" x14ac:dyDescent="0.3">
      <c r="A152" s="611">
        <v>0</v>
      </c>
      <c r="B152" s="611"/>
      <c r="C152" s="612"/>
      <c r="D152" s="612"/>
      <c r="E152" s="655"/>
      <c r="F152" s="614"/>
      <c r="G152" s="614" t="s">
        <v>545</v>
      </c>
      <c r="H152" s="622" t="s">
        <v>545</v>
      </c>
      <c r="I152" s="656"/>
      <c r="J152" s="622" t="s">
        <v>545</v>
      </c>
      <c r="K152" s="618" t="s">
        <v>545</v>
      </c>
      <c r="L152" s="619" t="s">
        <v>545</v>
      </c>
      <c r="M152" s="620"/>
      <c r="N152" s="621" t="s">
        <v>545</v>
      </c>
      <c r="O152" s="618" t="s">
        <v>545</v>
      </c>
      <c r="P152" s="622" t="s">
        <v>545</v>
      </c>
      <c r="Q152" s="623" t="s">
        <v>545</v>
      </c>
      <c r="R152" s="620"/>
      <c r="S152" s="624" t="s">
        <v>545</v>
      </c>
      <c r="T152" s="623" t="s">
        <v>545</v>
      </c>
      <c r="U152" s="623" t="s">
        <v>545</v>
      </c>
      <c r="V152" s="625" t="s">
        <v>545</v>
      </c>
      <c r="W152" s="618" t="s">
        <v>545</v>
      </c>
      <c r="X152" s="624" t="s">
        <v>545</v>
      </c>
      <c r="Y152" s="622" t="s">
        <v>545</v>
      </c>
      <c r="Z152" s="626" t="s">
        <v>545</v>
      </c>
      <c r="AA152" s="627">
        <v>0</v>
      </c>
      <c r="AB152" s="626" t="s">
        <v>545</v>
      </c>
      <c r="AC152" s="628" t="s">
        <v>545</v>
      </c>
      <c r="AD152" s="628"/>
      <c r="AE152" s="629" t="s">
        <v>575</v>
      </c>
      <c r="AF152" s="624" t="s">
        <v>545</v>
      </c>
      <c r="AG152" s="624" t="s">
        <v>545</v>
      </c>
      <c r="AH152" s="624" t="s">
        <v>545</v>
      </c>
      <c r="AI152" s="618" t="s">
        <v>545</v>
      </c>
      <c r="AJ152" s="624" t="s">
        <v>545</v>
      </c>
      <c r="AK152" s="624" t="s">
        <v>545</v>
      </c>
      <c r="AL152" s="630" t="s">
        <v>545</v>
      </c>
      <c r="AM152" s="653" t="s">
        <v>545</v>
      </c>
      <c r="AN152" s="632" t="s">
        <v>545</v>
      </c>
      <c r="AO152" s="633">
        <v>0</v>
      </c>
      <c r="AP152" s="633">
        <v>0</v>
      </c>
      <c r="AQ152" s="633">
        <v>0</v>
      </c>
      <c r="AR152" s="633">
        <v>0</v>
      </c>
      <c r="AS152" s="633">
        <v>0</v>
      </c>
      <c r="AT152" s="633">
        <v>0</v>
      </c>
      <c r="AU152" s="634"/>
      <c r="AV152" s="635">
        <f t="shared" si="8"/>
        <v>0</v>
      </c>
      <c r="AW152" s="636">
        <f t="shared" si="8"/>
        <v>0</v>
      </c>
      <c r="AX152" s="636">
        <f t="shared" si="8"/>
        <v>0</v>
      </c>
      <c r="AY152" s="636">
        <f t="shared" si="8"/>
        <v>0</v>
      </c>
      <c r="AZ152" s="636">
        <f t="shared" si="8"/>
        <v>0</v>
      </c>
      <c r="BA152" s="637">
        <f t="shared" si="8"/>
        <v>0</v>
      </c>
    </row>
    <row r="153" spans="1:53" ht="30" hidden="1" customHeight="1" x14ac:dyDescent="0.3">
      <c r="A153" s="611">
        <v>0</v>
      </c>
      <c r="B153" s="611"/>
      <c r="C153" s="612"/>
      <c r="D153" s="612"/>
      <c r="E153" s="655"/>
      <c r="F153" s="614"/>
      <c r="G153" s="614" t="s">
        <v>545</v>
      </c>
      <c r="H153" s="622" t="s">
        <v>545</v>
      </c>
      <c r="I153" s="656"/>
      <c r="J153" s="622" t="s">
        <v>545</v>
      </c>
      <c r="K153" s="618" t="s">
        <v>545</v>
      </c>
      <c r="L153" s="619" t="s">
        <v>545</v>
      </c>
      <c r="M153" s="620"/>
      <c r="N153" s="621" t="s">
        <v>545</v>
      </c>
      <c r="O153" s="618" t="s">
        <v>545</v>
      </c>
      <c r="P153" s="622" t="s">
        <v>545</v>
      </c>
      <c r="Q153" s="623" t="s">
        <v>545</v>
      </c>
      <c r="R153" s="620"/>
      <c r="S153" s="624" t="s">
        <v>545</v>
      </c>
      <c r="T153" s="623" t="s">
        <v>545</v>
      </c>
      <c r="U153" s="623" t="s">
        <v>545</v>
      </c>
      <c r="V153" s="625" t="s">
        <v>545</v>
      </c>
      <c r="W153" s="618" t="s">
        <v>545</v>
      </c>
      <c r="X153" s="624" t="s">
        <v>545</v>
      </c>
      <c r="Y153" s="622" t="s">
        <v>545</v>
      </c>
      <c r="Z153" s="626" t="s">
        <v>545</v>
      </c>
      <c r="AA153" s="627">
        <v>0</v>
      </c>
      <c r="AB153" s="626" t="s">
        <v>545</v>
      </c>
      <c r="AC153" s="628" t="s">
        <v>545</v>
      </c>
      <c r="AD153" s="628"/>
      <c r="AE153" s="629" t="s">
        <v>575</v>
      </c>
      <c r="AF153" s="624" t="s">
        <v>545</v>
      </c>
      <c r="AG153" s="624" t="s">
        <v>545</v>
      </c>
      <c r="AH153" s="624" t="s">
        <v>545</v>
      </c>
      <c r="AI153" s="618" t="s">
        <v>545</v>
      </c>
      <c r="AJ153" s="624" t="s">
        <v>545</v>
      </c>
      <c r="AK153" s="624" t="s">
        <v>545</v>
      </c>
      <c r="AL153" s="630" t="s">
        <v>545</v>
      </c>
      <c r="AM153" s="653" t="s">
        <v>545</v>
      </c>
      <c r="AN153" s="632" t="s">
        <v>545</v>
      </c>
      <c r="AO153" s="633">
        <v>0</v>
      </c>
      <c r="AP153" s="633">
        <v>0</v>
      </c>
      <c r="AQ153" s="633">
        <v>0</v>
      </c>
      <c r="AR153" s="633">
        <v>0</v>
      </c>
      <c r="AS153" s="633">
        <v>0</v>
      </c>
      <c r="AT153" s="633">
        <v>0</v>
      </c>
      <c r="AU153" s="634"/>
      <c r="AV153" s="635">
        <f t="shared" ref="AV153:BA168" si="9">IF($AE153=AV$7,ROUNDUP($F153,0)*$AD153,0)</f>
        <v>0</v>
      </c>
      <c r="AW153" s="636">
        <f t="shared" si="9"/>
        <v>0</v>
      </c>
      <c r="AX153" s="636">
        <f t="shared" si="9"/>
        <v>0</v>
      </c>
      <c r="AY153" s="636">
        <f t="shared" si="9"/>
        <v>0</v>
      </c>
      <c r="AZ153" s="636">
        <f t="shared" si="9"/>
        <v>0</v>
      </c>
      <c r="BA153" s="637">
        <f t="shared" si="9"/>
        <v>0</v>
      </c>
    </row>
    <row r="154" spans="1:53" ht="30" hidden="1" customHeight="1" x14ac:dyDescent="0.3">
      <c r="A154" s="611">
        <v>0</v>
      </c>
      <c r="B154" s="611"/>
      <c r="C154" s="612"/>
      <c r="D154" s="612"/>
      <c r="E154" s="655"/>
      <c r="F154" s="614"/>
      <c r="G154" s="614" t="s">
        <v>545</v>
      </c>
      <c r="H154" s="622" t="s">
        <v>545</v>
      </c>
      <c r="I154" s="656"/>
      <c r="J154" s="622" t="s">
        <v>545</v>
      </c>
      <c r="K154" s="618" t="s">
        <v>545</v>
      </c>
      <c r="L154" s="619" t="s">
        <v>545</v>
      </c>
      <c r="M154" s="620"/>
      <c r="N154" s="621" t="s">
        <v>545</v>
      </c>
      <c r="O154" s="618" t="s">
        <v>545</v>
      </c>
      <c r="P154" s="622" t="s">
        <v>545</v>
      </c>
      <c r="Q154" s="623" t="s">
        <v>545</v>
      </c>
      <c r="R154" s="620"/>
      <c r="S154" s="624" t="s">
        <v>545</v>
      </c>
      <c r="T154" s="623" t="s">
        <v>545</v>
      </c>
      <c r="U154" s="623" t="s">
        <v>545</v>
      </c>
      <c r="V154" s="625" t="s">
        <v>545</v>
      </c>
      <c r="W154" s="618" t="s">
        <v>545</v>
      </c>
      <c r="X154" s="624" t="s">
        <v>545</v>
      </c>
      <c r="Y154" s="622" t="s">
        <v>545</v>
      </c>
      <c r="Z154" s="626" t="s">
        <v>545</v>
      </c>
      <c r="AA154" s="627">
        <v>0</v>
      </c>
      <c r="AB154" s="626" t="s">
        <v>545</v>
      </c>
      <c r="AC154" s="628" t="s">
        <v>545</v>
      </c>
      <c r="AD154" s="628"/>
      <c r="AE154" s="629" t="s">
        <v>575</v>
      </c>
      <c r="AF154" s="624" t="s">
        <v>545</v>
      </c>
      <c r="AG154" s="624" t="s">
        <v>545</v>
      </c>
      <c r="AH154" s="624" t="s">
        <v>545</v>
      </c>
      <c r="AI154" s="618" t="s">
        <v>545</v>
      </c>
      <c r="AJ154" s="624" t="s">
        <v>545</v>
      </c>
      <c r="AK154" s="624" t="s">
        <v>545</v>
      </c>
      <c r="AL154" s="630" t="s">
        <v>545</v>
      </c>
      <c r="AM154" s="653" t="s">
        <v>545</v>
      </c>
      <c r="AN154" s="632" t="s">
        <v>545</v>
      </c>
      <c r="AO154" s="633">
        <v>0</v>
      </c>
      <c r="AP154" s="633">
        <v>0</v>
      </c>
      <c r="AQ154" s="633">
        <v>0</v>
      </c>
      <c r="AR154" s="633">
        <v>0</v>
      </c>
      <c r="AS154" s="633">
        <v>0</v>
      </c>
      <c r="AT154" s="633">
        <v>0</v>
      </c>
      <c r="AU154" s="634"/>
      <c r="AV154" s="635">
        <f t="shared" si="9"/>
        <v>0</v>
      </c>
      <c r="AW154" s="636">
        <f t="shared" si="9"/>
        <v>0</v>
      </c>
      <c r="AX154" s="636">
        <f t="shared" si="9"/>
        <v>0</v>
      </c>
      <c r="AY154" s="636">
        <f t="shared" si="9"/>
        <v>0</v>
      </c>
      <c r="AZ154" s="636">
        <f t="shared" si="9"/>
        <v>0</v>
      </c>
      <c r="BA154" s="637">
        <f t="shared" si="9"/>
        <v>0</v>
      </c>
    </row>
    <row r="155" spans="1:53" ht="30" hidden="1" customHeight="1" x14ac:dyDescent="0.3">
      <c r="A155" s="611">
        <v>0</v>
      </c>
      <c r="B155" s="611"/>
      <c r="C155" s="612"/>
      <c r="D155" s="612"/>
      <c r="E155" s="655"/>
      <c r="F155" s="614"/>
      <c r="G155" s="614" t="s">
        <v>545</v>
      </c>
      <c r="H155" s="622" t="s">
        <v>545</v>
      </c>
      <c r="I155" s="656"/>
      <c r="J155" s="622" t="s">
        <v>545</v>
      </c>
      <c r="K155" s="618" t="s">
        <v>545</v>
      </c>
      <c r="L155" s="619" t="s">
        <v>545</v>
      </c>
      <c r="M155" s="620"/>
      <c r="N155" s="621" t="s">
        <v>545</v>
      </c>
      <c r="O155" s="618" t="s">
        <v>545</v>
      </c>
      <c r="P155" s="622" t="s">
        <v>545</v>
      </c>
      <c r="Q155" s="623" t="s">
        <v>545</v>
      </c>
      <c r="R155" s="620"/>
      <c r="S155" s="624" t="s">
        <v>545</v>
      </c>
      <c r="T155" s="623" t="s">
        <v>545</v>
      </c>
      <c r="U155" s="623" t="s">
        <v>545</v>
      </c>
      <c r="V155" s="625" t="s">
        <v>545</v>
      </c>
      <c r="W155" s="618" t="s">
        <v>545</v>
      </c>
      <c r="X155" s="624" t="s">
        <v>545</v>
      </c>
      <c r="Y155" s="622" t="s">
        <v>545</v>
      </c>
      <c r="Z155" s="626" t="s">
        <v>545</v>
      </c>
      <c r="AA155" s="627">
        <v>0</v>
      </c>
      <c r="AB155" s="626" t="s">
        <v>545</v>
      </c>
      <c r="AC155" s="628" t="s">
        <v>545</v>
      </c>
      <c r="AD155" s="628"/>
      <c r="AE155" s="629" t="s">
        <v>575</v>
      </c>
      <c r="AF155" s="624" t="s">
        <v>545</v>
      </c>
      <c r="AG155" s="624" t="s">
        <v>545</v>
      </c>
      <c r="AH155" s="624" t="s">
        <v>545</v>
      </c>
      <c r="AI155" s="618" t="s">
        <v>545</v>
      </c>
      <c r="AJ155" s="624" t="s">
        <v>545</v>
      </c>
      <c r="AK155" s="624" t="s">
        <v>545</v>
      </c>
      <c r="AL155" s="630" t="s">
        <v>545</v>
      </c>
      <c r="AM155" s="653" t="s">
        <v>545</v>
      </c>
      <c r="AN155" s="632" t="s">
        <v>545</v>
      </c>
      <c r="AO155" s="633">
        <v>0</v>
      </c>
      <c r="AP155" s="633">
        <v>0</v>
      </c>
      <c r="AQ155" s="633">
        <v>0</v>
      </c>
      <c r="AR155" s="633">
        <v>0</v>
      </c>
      <c r="AS155" s="633">
        <v>0</v>
      </c>
      <c r="AT155" s="633">
        <v>0</v>
      </c>
      <c r="AU155" s="634"/>
      <c r="AV155" s="635">
        <f t="shared" si="9"/>
        <v>0</v>
      </c>
      <c r="AW155" s="636">
        <f t="shared" si="9"/>
        <v>0</v>
      </c>
      <c r="AX155" s="636">
        <f t="shared" si="9"/>
        <v>0</v>
      </c>
      <c r="AY155" s="636">
        <f t="shared" si="9"/>
        <v>0</v>
      </c>
      <c r="AZ155" s="636">
        <f t="shared" si="9"/>
        <v>0</v>
      </c>
      <c r="BA155" s="637">
        <f t="shared" si="9"/>
        <v>0</v>
      </c>
    </row>
    <row r="156" spans="1:53" ht="30" hidden="1" customHeight="1" x14ac:dyDescent="0.3">
      <c r="A156" s="611">
        <v>0</v>
      </c>
      <c r="B156" s="611"/>
      <c r="C156" s="612"/>
      <c r="D156" s="612"/>
      <c r="E156" s="655"/>
      <c r="F156" s="614"/>
      <c r="G156" s="614" t="s">
        <v>545</v>
      </c>
      <c r="H156" s="622" t="s">
        <v>545</v>
      </c>
      <c r="I156" s="656"/>
      <c r="J156" s="622" t="s">
        <v>545</v>
      </c>
      <c r="K156" s="618" t="s">
        <v>545</v>
      </c>
      <c r="L156" s="619" t="s">
        <v>545</v>
      </c>
      <c r="M156" s="620"/>
      <c r="N156" s="621" t="s">
        <v>545</v>
      </c>
      <c r="O156" s="618" t="s">
        <v>545</v>
      </c>
      <c r="P156" s="622" t="s">
        <v>545</v>
      </c>
      <c r="Q156" s="623" t="s">
        <v>545</v>
      </c>
      <c r="R156" s="620"/>
      <c r="S156" s="624" t="s">
        <v>545</v>
      </c>
      <c r="T156" s="623" t="s">
        <v>545</v>
      </c>
      <c r="U156" s="623" t="s">
        <v>545</v>
      </c>
      <c r="V156" s="625" t="s">
        <v>545</v>
      </c>
      <c r="W156" s="618" t="s">
        <v>545</v>
      </c>
      <c r="X156" s="624" t="s">
        <v>545</v>
      </c>
      <c r="Y156" s="622" t="s">
        <v>545</v>
      </c>
      <c r="Z156" s="626" t="s">
        <v>545</v>
      </c>
      <c r="AA156" s="627">
        <v>0</v>
      </c>
      <c r="AB156" s="626" t="s">
        <v>545</v>
      </c>
      <c r="AC156" s="628" t="s">
        <v>545</v>
      </c>
      <c r="AD156" s="628"/>
      <c r="AE156" s="629" t="s">
        <v>575</v>
      </c>
      <c r="AF156" s="624" t="s">
        <v>545</v>
      </c>
      <c r="AG156" s="624" t="s">
        <v>545</v>
      </c>
      <c r="AH156" s="624" t="s">
        <v>545</v>
      </c>
      <c r="AI156" s="618" t="s">
        <v>545</v>
      </c>
      <c r="AJ156" s="624" t="s">
        <v>545</v>
      </c>
      <c r="AK156" s="624" t="s">
        <v>545</v>
      </c>
      <c r="AL156" s="630" t="s">
        <v>545</v>
      </c>
      <c r="AM156" s="653" t="s">
        <v>545</v>
      </c>
      <c r="AN156" s="632" t="s">
        <v>545</v>
      </c>
      <c r="AO156" s="633">
        <v>0</v>
      </c>
      <c r="AP156" s="633">
        <v>0</v>
      </c>
      <c r="AQ156" s="633">
        <v>0</v>
      </c>
      <c r="AR156" s="633">
        <v>0</v>
      </c>
      <c r="AS156" s="633">
        <v>0</v>
      </c>
      <c r="AT156" s="633">
        <v>0</v>
      </c>
      <c r="AU156" s="634"/>
      <c r="AV156" s="635">
        <f t="shared" si="9"/>
        <v>0</v>
      </c>
      <c r="AW156" s="636">
        <f t="shared" si="9"/>
        <v>0</v>
      </c>
      <c r="AX156" s="636">
        <f t="shared" si="9"/>
        <v>0</v>
      </c>
      <c r="AY156" s="636">
        <f t="shared" si="9"/>
        <v>0</v>
      </c>
      <c r="AZ156" s="636">
        <f t="shared" si="9"/>
        <v>0</v>
      </c>
      <c r="BA156" s="637">
        <f t="shared" si="9"/>
        <v>0</v>
      </c>
    </row>
    <row r="157" spans="1:53" ht="30" hidden="1" customHeight="1" x14ac:dyDescent="0.3">
      <c r="A157" s="611">
        <v>0</v>
      </c>
      <c r="B157" s="611"/>
      <c r="C157" s="612"/>
      <c r="D157" s="612"/>
      <c r="E157" s="655"/>
      <c r="F157" s="614"/>
      <c r="G157" s="614" t="s">
        <v>545</v>
      </c>
      <c r="H157" s="622" t="s">
        <v>545</v>
      </c>
      <c r="I157" s="656"/>
      <c r="J157" s="622" t="s">
        <v>545</v>
      </c>
      <c r="K157" s="618" t="s">
        <v>545</v>
      </c>
      <c r="L157" s="619" t="s">
        <v>545</v>
      </c>
      <c r="M157" s="620"/>
      <c r="N157" s="621" t="s">
        <v>545</v>
      </c>
      <c r="O157" s="618" t="s">
        <v>545</v>
      </c>
      <c r="P157" s="622" t="s">
        <v>545</v>
      </c>
      <c r="Q157" s="623" t="s">
        <v>545</v>
      </c>
      <c r="R157" s="620"/>
      <c r="S157" s="624" t="s">
        <v>545</v>
      </c>
      <c r="T157" s="623" t="s">
        <v>545</v>
      </c>
      <c r="U157" s="623" t="s">
        <v>545</v>
      </c>
      <c r="V157" s="625" t="s">
        <v>545</v>
      </c>
      <c r="W157" s="618" t="s">
        <v>545</v>
      </c>
      <c r="X157" s="624" t="s">
        <v>545</v>
      </c>
      <c r="Y157" s="622" t="s">
        <v>545</v>
      </c>
      <c r="Z157" s="626" t="s">
        <v>545</v>
      </c>
      <c r="AA157" s="627">
        <v>0</v>
      </c>
      <c r="AB157" s="626" t="s">
        <v>545</v>
      </c>
      <c r="AC157" s="628" t="s">
        <v>545</v>
      </c>
      <c r="AD157" s="628"/>
      <c r="AE157" s="629" t="s">
        <v>575</v>
      </c>
      <c r="AF157" s="624" t="s">
        <v>545</v>
      </c>
      <c r="AG157" s="624" t="s">
        <v>545</v>
      </c>
      <c r="AH157" s="624" t="s">
        <v>545</v>
      </c>
      <c r="AI157" s="618" t="s">
        <v>545</v>
      </c>
      <c r="AJ157" s="624" t="s">
        <v>545</v>
      </c>
      <c r="AK157" s="624" t="s">
        <v>545</v>
      </c>
      <c r="AL157" s="630" t="s">
        <v>545</v>
      </c>
      <c r="AM157" s="653" t="s">
        <v>545</v>
      </c>
      <c r="AN157" s="632" t="s">
        <v>545</v>
      </c>
      <c r="AO157" s="633">
        <v>0</v>
      </c>
      <c r="AP157" s="633">
        <v>0</v>
      </c>
      <c r="AQ157" s="633">
        <v>0</v>
      </c>
      <c r="AR157" s="633">
        <v>0</v>
      </c>
      <c r="AS157" s="633">
        <v>0</v>
      </c>
      <c r="AT157" s="633">
        <v>0</v>
      </c>
      <c r="AU157" s="634"/>
      <c r="AV157" s="635">
        <f t="shared" si="9"/>
        <v>0</v>
      </c>
      <c r="AW157" s="636">
        <f t="shared" si="9"/>
        <v>0</v>
      </c>
      <c r="AX157" s="636">
        <f t="shared" si="9"/>
        <v>0</v>
      </c>
      <c r="AY157" s="636">
        <f t="shared" si="9"/>
        <v>0</v>
      </c>
      <c r="AZ157" s="636">
        <f t="shared" si="9"/>
        <v>0</v>
      </c>
      <c r="BA157" s="637">
        <f t="shared" si="9"/>
        <v>0</v>
      </c>
    </row>
    <row r="158" spans="1:53" ht="30" hidden="1" customHeight="1" x14ac:dyDescent="0.3">
      <c r="A158" s="611">
        <v>0</v>
      </c>
      <c r="B158" s="611"/>
      <c r="C158" s="612"/>
      <c r="D158" s="612"/>
      <c r="E158" s="655"/>
      <c r="F158" s="614"/>
      <c r="G158" s="614" t="s">
        <v>545</v>
      </c>
      <c r="H158" s="622" t="s">
        <v>545</v>
      </c>
      <c r="I158" s="656"/>
      <c r="J158" s="622" t="s">
        <v>545</v>
      </c>
      <c r="K158" s="618" t="s">
        <v>545</v>
      </c>
      <c r="L158" s="619" t="s">
        <v>545</v>
      </c>
      <c r="M158" s="620"/>
      <c r="N158" s="621" t="s">
        <v>545</v>
      </c>
      <c r="O158" s="618" t="s">
        <v>545</v>
      </c>
      <c r="P158" s="622" t="s">
        <v>545</v>
      </c>
      <c r="Q158" s="623" t="s">
        <v>545</v>
      </c>
      <c r="R158" s="620"/>
      <c r="S158" s="624" t="s">
        <v>545</v>
      </c>
      <c r="T158" s="623" t="s">
        <v>545</v>
      </c>
      <c r="U158" s="623" t="s">
        <v>545</v>
      </c>
      <c r="V158" s="625" t="s">
        <v>545</v>
      </c>
      <c r="W158" s="618" t="s">
        <v>545</v>
      </c>
      <c r="X158" s="624" t="s">
        <v>545</v>
      </c>
      <c r="Y158" s="622" t="s">
        <v>545</v>
      </c>
      <c r="Z158" s="626" t="s">
        <v>545</v>
      </c>
      <c r="AA158" s="627">
        <v>0</v>
      </c>
      <c r="AB158" s="626" t="s">
        <v>545</v>
      </c>
      <c r="AC158" s="628" t="s">
        <v>545</v>
      </c>
      <c r="AD158" s="628"/>
      <c r="AE158" s="629" t="s">
        <v>575</v>
      </c>
      <c r="AF158" s="624" t="s">
        <v>545</v>
      </c>
      <c r="AG158" s="624" t="s">
        <v>545</v>
      </c>
      <c r="AH158" s="624" t="s">
        <v>545</v>
      </c>
      <c r="AI158" s="618" t="s">
        <v>545</v>
      </c>
      <c r="AJ158" s="624" t="s">
        <v>545</v>
      </c>
      <c r="AK158" s="624" t="s">
        <v>545</v>
      </c>
      <c r="AL158" s="630" t="s">
        <v>545</v>
      </c>
      <c r="AM158" s="653" t="s">
        <v>545</v>
      </c>
      <c r="AN158" s="632" t="s">
        <v>545</v>
      </c>
      <c r="AO158" s="633">
        <v>0</v>
      </c>
      <c r="AP158" s="633">
        <v>0</v>
      </c>
      <c r="AQ158" s="633">
        <v>0</v>
      </c>
      <c r="AR158" s="633">
        <v>0</v>
      </c>
      <c r="AS158" s="633">
        <v>0</v>
      </c>
      <c r="AT158" s="633">
        <v>0</v>
      </c>
      <c r="AU158" s="634"/>
      <c r="AV158" s="635">
        <f t="shared" si="9"/>
        <v>0</v>
      </c>
      <c r="AW158" s="636">
        <f t="shared" si="9"/>
        <v>0</v>
      </c>
      <c r="AX158" s="636">
        <f t="shared" si="9"/>
        <v>0</v>
      </c>
      <c r="AY158" s="636">
        <f t="shared" si="9"/>
        <v>0</v>
      </c>
      <c r="AZ158" s="636">
        <f t="shared" si="9"/>
        <v>0</v>
      </c>
      <c r="BA158" s="637">
        <f t="shared" si="9"/>
        <v>0</v>
      </c>
    </row>
    <row r="159" spans="1:53" ht="30" hidden="1" customHeight="1" x14ac:dyDescent="0.3">
      <c r="A159" s="611">
        <v>0</v>
      </c>
      <c r="B159" s="611"/>
      <c r="C159" s="612"/>
      <c r="D159" s="612"/>
      <c r="E159" s="655"/>
      <c r="F159" s="614"/>
      <c r="G159" s="614" t="s">
        <v>545</v>
      </c>
      <c r="H159" s="622" t="s">
        <v>545</v>
      </c>
      <c r="I159" s="656"/>
      <c r="J159" s="622" t="s">
        <v>545</v>
      </c>
      <c r="K159" s="618" t="s">
        <v>545</v>
      </c>
      <c r="L159" s="619" t="s">
        <v>545</v>
      </c>
      <c r="M159" s="620"/>
      <c r="N159" s="621" t="s">
        <v>545</v>
      </c>
      <c r="O159" s="618" t="s">
        <v>545</v>
      </c>
      <c r="P159" s="622" t="s">
        <v>545</v>
      </c>
      <c r="Q159" s="623" t="s">
        <v>545</v>
      </c>
      <c r="R159" s="620"/>
      <c r="S159" s="624" t="s">
        <v>545</v>
      </c>
      <c r="T159" s="623" t="s">
        <v>545</v>
      </c>
      <c r="U159" s="623" t="s">
        <v>545</v>
      </c>
      <c r="V159" s="625" t="s">
        <v>545</v>
      </c>
      <c r="W159" s="618" t="s">
        <v>545</v>
      </c>
      <c r="X159" s="624" t="s">
        <v>545</v>
      </c>
      <c r="Y159" s="622" t="s">
        <v>545</v>
      </c>
      <c r="Z159" s="626" t="s">
        <v>545</v>
      </c>
      <c r="AA159" s="627">
        <v>0</v>
      </c>
      <c r="AB159" s="626" t="s">
        <v>545</v>
      </c>
      <c r="AC159" s="628" t="s">
        <v>545</v>
      </c>
      <c r="AD159" s="628"/>
      <c r="AE159" s="629" t="s">
        <v>575</v>
      </c>
      <c r="AF159" s="624" t="s">
        <v>545</v>
      </c>
      <c r="AG159" s="624" t="s">
        <v>545</v>
      </c>
      <c r="AH159" s="624" t="s">
        <v>545</v>
      </c>
      <c r="AI159" s="618" t="s">
        <v>545</v>
      </c>
      <c r="AJ159" s="624" t="s">
        <v>545</v>
      </c>
      <c r="AK159" s="624" t="s">
        <v>545</v>
      </c>
      <c r="AL159" s="630" t="s">
        <v>545</v>
      </c>
      <c r="AM159" s="653" t="s">
        <v>545</v>
      </c>
      <c r="AN159" s="632" t="s">
        <v>545</v>
      </c>
      <c r="AO159" s="633">
        <v>0</v>
      </c>
      <c r="AP159" s="633">
        <v>0</v>
      </c>
      <c r="AQ159" s="633">
        <v>0</v>
      </c>
      <c r="AR159" s="633">
        <v>0</v>
      </c>
      <c r="AS159" s="633">
        <v>0</v>
      </c>
      <c r="AT159" s="633">
        <v>0</v>
      </c>
      <c r="AU159" s="634"/>
      <c r="AV159" s="635">
        <f t="shared" si="9"/>
        <v>0</v>
      </c>
      <c r="AW159" s="636">
        <f t="shared" si="9"/>
        <v>0</v>
      </c>
      <c r="AX159" s="636">
        <f t="shared" si="9"/>
        <v>0</v>
      </c>
      <c r="AY159" s="636">
        <f t="shared" si="9"/>
        <v>0</v>
      </c>
      <c r="AZ159" s="636">
        <f t="shared" si="9"/>
        <v>0</v>
      </c>
      <c r="BA159" s="637">
        <f t="shared" si="9"/>
        <v>0</v>
      </c>
    </row>
    <row r="160" spans="1:53" ht="30" hidden="1" customHeight="1" x14ac:dyDescent="0.3">
      <c r="A160" s="611">
        <v>0</v>
      </c>
      <c r="B160" s="611"/>
      <c r="C160" s="612"/>
      <c r="D160" s="612"/>
      <c r="E160" s="655"/>
      <c r="F160" s="614"/>
      <c r="G160" s="614" t="s">
        <v>545</v>
      </c>
      <c r="H160" s="622" t="s">
        <v>545</v>
      </c>
      <c r="I160" s="656"/>
      <c r="J160" s="622" t="s">
        <v>545</v>
      </c>
      <c r="K160" s="618" t="s">
        <v>545</v>
      </c>
      <c r="L160" s="619" t="s">
        <v>545</v>
      </c>
      <c r="M160" s="620"/>
      <c r="N160" s="621" t="s">
        <v>545</v>
      </c>
      <c r="O160" s="618" t="s">
        <v>545</v>
      </c>
      <c r="P160" s="622" t="s">
        <v>545</v>
      </c>
      <c r="Q160" s="623" t="s">
        <v>545</v>
      </c>
      <c r="R160" s="620"/>
      <c r="S160" s="624" t="s">
        <v>545</v>
      </c>
      <c r="T160" s="623" t="s">
        <v>545</v>
      </c>
      <c r="U160" s="623" t="s">
        <v>545</v>
      </c>
      <c r="V160" s="625" t="s">
        <v>545</v>
      </c>
      <c r="W160" s="618" t="s">
        <v>545</v>
      </c>
      <c r="X160" s="624" t="s">
        <v>545</v>
      </c>
      <c r="Y160" s="622" t="s">
        <v>545</v>
      </c>
      <c r="Z160" s="626" t="s">
        <v>545</v>
      </c>
      <c r="AA160" s="627">
        <v>0</v>
      </c>
      <c r="AB160" s="626" t="s">
        <v>545</v>
      </c>
      <c r="AC160" s="628" t="s">
        <v>545</v>
      </c>
      <c r="AD160" s="628"/>
      <c r="AE160" s="629" t="s">
        <v>575</v>
      </c>
      <c r="AF160" s="624" t="s">
        <v>545</v>
      </c>
      <c r="AG160" s="624" t="s">
        <v>545</v>
      </c>
      <c r="AH160" s="624" t="s">
        <v>545</v>
      </c>
      <c r="AI160" s="618" t="s">
        <v>545</v>
      </c>
      <c r="AJ160" s="624" t="s">
        <v>545</v>
      </c>
      <c r="AK160" s="624" t="s">
        <v>545</v>
      </c>
      <c r="AL160" s="630" t="s">
        <v>545</v>
      </c>
      <c r="AM160" s="653" t="s">
        <v>545</v>
      </c>
      <c r="AN160" s="632" t="s">
        <v>545</v>
      </c>
      <c r="AO160" s="633">
        <v>0</v>
      </c>
      <c r="AP160" s="633">
        <v>0</v>
      </c>
      <c r="AQ160" s="633">
        <v>0</v>
      </c>
      <c r="AR160" s="633">
        <v>0</v>
      </c>
      <c r="AS160" s="633">
        <v>0</v>
      </c>
      <c r="AT160" s="633">
        <v>0</v>
      </c>
      <c r="AU160" s="634"/>
      <c r="AV160" s="635">
        <f t="shared" si="9"/>
        <v>0</v>
      </c>
      <c r="AW160" s="636">
        <f t="shared" si="9"/>
        <v>0</v>
      </c>
      <c r="AX160" s="636">
        <f t="shared" si="9"/>
        <v>0</v>
      </c>
      <c r="AY160" s="636">
        <f t="shared" si="9"/>
        <v>0</v>
      </c>
      <c r="AZ160" s="636">
        <f t="shared" si="9"/>
        <v>0</v>
      </c>
      <c r="BA160" s="637">
        <f t="shared" si="9"/>
        <v>0</v>
      </c>
    </row>
    <row r="161" spans="1:53" ht="30" hidden="1" customHeight="1" x14ac:dyDescent="0.3">
      <c r="A161" s="611">
        <v>0</v>
      </c>
      <c r="B161" s="611"/>
      <c r="C161" s="612"/>
      <c r="D161" s="612"/>
      <c r="E161" s="655"/>
      <c r="F161" s="614"/>
      <c r="G161" s="614" t="s">
        <v>545</v>
      </c>
      <c r="H161" s="622" t="s">
        <v>545</v>
      </c>
      <c r="I161" s="656"/>
      <c r="J161" s="622" t="s">
        <v>545</v>
      </c>
      <c r="K161" s="618" t="s">
        <v>545</v>
      </c>
      <c r="L161" s="619" t="s">
        <v>545</v>
      </c>
      <c r="M161" s="620"/>
      <c r="N161" s="621" t="s">
        <v>545</v>
      </c>
      <c r="O161" s="618" t="s">
        <v>545</v>
      </c>
      <c r="P161" s="622" t="s">
        <v>545</v>
      </c>
      <c r="Q161" s="623" t="s">
        <v>545</v>
      </c>
      <c r="R161" s="620"/>
      <c r="S161" s="624" t="s">
        <v>545</v>
      </c>
      <c r="T161" s="623" t="s">
        <v>545</v>
      </c>
      <c r="U161" s="623" t="s">
        <v>545</v>
      </c>
      <c r="V161" s="625" t="s">
        <v>545</v>
      </c>
      <c r="W161" s="618" t="s">
        <v>545</v>
      </c>
      <c r="X161" s="624" t="s">
        <v>545</v>
      </c>
      <c r="Y161" s="622" t="s">
        <v>545</v>
      </c>
      <c r="Z161" s="626" t="s">
        <v>545</v>
      </c>
      <c r="AA161" s="627">
        <v>0</v>
      </c>
      <c r="AB161" s="626" t="s">
        <v>545</v>
      </c>
      <c r="AC161" s="628" t="s">
        <v>545</v>
      </c>
      <c r="AD161" s="628"/>
      <c r="AE161" s="629" t="s">
        <v>575</v>
      </c>
      <c r="AF161" s="624" t="s">
        <v>545</v>
      </c>
      <c r="AG161" s="624" t="s">
        <v>545</v>
      </c>
      <c r="AH161" s="624" t="s">
        <v>545</v>
      </c>
      <c r="AI161" s="618" t="s">
        <v>545</v>
      </c>
      <c r="AJ161" s="624" t="s">
        <v>545</v>
      </c>
      <c r="AK161" s="624" t="s">
        <v>545</v>
      </c>
      <c r="AL161" s="630" t="s">
        <v>545</v>
      </c>
      <c r="AM161" s="653" t="s">
        <v>545</v>
      </c>
      <c r="AN161" s="632" t="s">
        <v>545</v>
      </c>
      <c r="AO161" s="633">
        <v>0</v>
      </c>
      <c r="AP161" s="633">
        <v>0</v>
      </c>
      <c r="AQ161" s="633">
        <v>0</v>
      </c>
      <c r="AR161" s="633">
        <v>0</v>
      </c>
      <c r="AS161" s="633">
        <v>0</v>
      </c>
      <c r="AT161" s="633">
        <v>0</v>
      </c>
      <c r="AU161" s="634"/>
      <c r="AV161" s="635">
        <f t="shared" si="9"/>
        <v>0</v>
      </c>
      <c r="AW161" s="636">
        <f t="shared" si="9"/>
        <v>0</v>
      </c>
      <c r="AX161" s="636">
        <f t="shared" si="9"/>
        <v>0</v>
      </c>
      <c r="AY161" s="636">
        <f t="shared" si="9"/>
        <v>0</v>
      </c>
      <c r="AZ161" s="636">
        <f t="shared" si="9"/>
        <v>0</v>
      </c>
      <c r="BA161" s="637">
        <f t="shared" si="9"/>
        <v>0</v>
      </c>
    </row>
    <row r="162" spans="1:53" ht="30" hidden="1" customHeight="1" x14ac:dyDescent="0.3">
      <c r="A162" s="611">
        <v>0</v>
      </c>
      <c r="B162" s="611"/>
      <c r="C162" s="612"/>
      <c r="D162" s="612"/>
      <c r="E162" s="655"/>
      <c r="F162" s="614"/>
      <c r="G162" s="614" t="s">
        <v>545</v>
      </c>
      <c r="H162" s="622" t="s">
        <v>545</v>
      </c>
      <c r="I162" s="656"/>
      <c r="J162" s="622" t="s">
        <v>545</v>
      </c>
      <c r="K162" s="618" t="s">
        <v>545</v>
      </c>
      <c r="L162" s="619" t="s">
        <v>545</v>
      </c>
      <c r="M162" s="620"/>
      <c r="N162" s="621" t="s">
        <v>545</v>
      </c>
      <c r="O162" s="618" t="s">
        <v>545</v>
      </c>
      <c r="P162" s="622" t="s">
        <v>545</v>
      </c>
      <c r="Q162" s="623" t="s">
        <v>545</v>
      </c>
      <c r="R162" s="620"/>
      <c r="S162" s="624" t="s">
        <v>545</v>
      </c>
      <c r="T162" s="623" t="s">
        <v>545</v>
      </c>
      <c r="U162" s="623" t="s">
        <v>545</v>
      </c>
      <c r="V162" s="625" t="s">
        <v>545</v>
      </c>
      <c r="W162" s="618" t="s">
        <v>545</v>
      </c>
      <c r="X162" s="624" t="s">
        <v>545</v>
      </c>
      <c r="Y162" s="622" t="s">
        <v>545</v>
      </c>
      <c r="Z162" s="626" t="s">
        <v>545</v>
      </c>
      <c r="AA162" s="627">
        <v>0</v>
      </c>
      <c r="AB162" s="626" t="s">
        <v>545</v>
      </c>
      <c r="AC162" s="628" t="s">
        <v>545</v>
      </c>
      <c r="AD162" s="628"/>
      <c r="AE162" s="629" t="s">
        <v>575</v>
      </c>
      <c r="AF162" s="624" t="s">
        <v>545</v>
      </c>
      <c r="AG162" s="624" t="s">
        <v>545</v>
      </c>
      <c r="AH162" s="624" t="s">
        <v>545</v>
      </c>
      <c r="AI162" s="618" t="s">
        <v>545</v>
      </c>
      <c r="AJ162" s="624" t="s">
        <v>545</v>
      </c>
      <c r="AK162" s="624" t="s">
        <v>545</v>
      </c>
      <c r="AL162" s="630" t="s">
        <v>545</v>
      </c>
      <c r="AM162" s="653" t="s">
        <v>545</v>
      </c>
      <c r="AN162" s="632" t="s">
        <v>545</v>
      </c>
      <c r="AO162" s="633">
        <v>0</v>
      </c>
      <c r="AP162" s="633">
        <v>0</v>
      </c>
      <c r="AQ162" s="633">
        <v>0</v>
      </c>
      <c r="AR162" s="633">
        <v>0</v>
      </c>
      <c r="AS162" s="633">
        <v>0</v>
      </c>
      <c r="AT162" s="633">
        <v>0</v>
      </c>
      <c r="AU162" s="634"/>
      <c r="AV162" s="635">
        <f t="shared" si="9"/>
        <v>0</v>
      </c>
      <c r="AW162" s="636">
        <f t="shared" si="9"/>
        <v>0</v>
      </c>
      <c r="AX162" s="636">
        <f t="shared" si="9"/>
        <v>0</v>
      </c>
      <c r="AY162" s="636">
        <f t="shared" si="9"/>
        <v>0</v>
      </c>
      <c r="AZ162" s="636">
        <f t="shared" si="9"/>
        <v>0</v>
      </c>
      <c r="BA162" s="637">
        <f t="shared" si="9"/>
        <v>0</v>
      </c>
    </row>
    <row r="163" spans="1:53" ht="30" hidden="1" customHeight="1" x14ac:dyDescent="0.3">
      <c r="A163" s="611">
        <v>0</v>
      </c>
      <c r="B163" s="611"/>
      <c r="C163" s="612"/>
      <c r="D163" s="612"/>
      <c r="E163" s="655"/>
      <c r="F163" s="614"/>
      <c r="G163" s="614" t="s">
        <v>545</v>
      </c>
      <c r="H163" s="622" t="s">
        <v>545</v>
      </c>
      <c r="I163" s="656"/>
      <c r="J163" s="622" t="s">
        <v>545</v>
      </c>
      <c r="K163" s="618" t="s">
        <v>545</v>
      </c>
      <c r="L163" s="619" t="s">
        <v>545</v>
      </c>
      <c r="M163" s="620"/>
      <c r="N163" s="621" t="s">
        <v>545</v>
      </c>
      <c r="O163" s="618" t="s">
        <v>545</v>
      </c>
      <c r="P163" s="622" t="s">
        <v>545</v>
      </c>
      <c r="Q163" s="623" t="s">
        <v>545</v>
      </c>
      <c r="R163" s="620"/>
      <c r="S163" s="624" t="s">
        <v>545</v>
      </c>
      <c r="T163" s="623" t="s">
        <v>545</v>
      </c>
      <c r="U163" s="623" t="s">
        <v>545</v>
      </c>
      <c r="V163" s="625" t="s">
        <v>545</v>
      </c>
      <c r="W163" s="618" t="s">
        <v>545</v>
      </c>
      <c r="X163" s="624" t="s">
        <v>545</v>
      </c>
      <c r="Y163" s="622" t="s">
        <v>545</v>
      </c>
      <c r="Z163" s="626" t="s">
        <v>545</v>
      </c>
      <c r="AA163" s="627">
        <v>0</v>
      </c>
      <c r="AB163" s="626" t="s">
        <v>545</v>
      </c>
      <c r="AC163" s="628" t="s">
        <v>545</v>
      </c>
      <c r="AD163" s="628"/>
      <c r="AE163" s="629" t="s">
        <v>575</v>
      </c>
      <c r="AF163" s="624" t="s">
        <v>545</v>
      </c>
      <c r="AG163" s="624" t="s">
        <v>545</v>
      </c>
      <c r="AH163" s="624" t="s">
        <v>545</v>
      </c>
      <c r="AI163" s="618" t="s">
        <v>545</v>
      </c>
      <c r="AJ163" s="624" t="s">
        <v>545</v>
      </c>
      <c r="AK163" s="624" t="s">
        <v>545</v>
      </c>
      <c r="AL163" s="630" t="s">
        <v>545</v>
      </c>
      <c r="AM163" s="653" t="s">
        <v>545</v>
      </c>
      <c r="AN163" s="632" t="s">
        <v>545</v>
      </c>
      <c r="AO163" s="633">
        <v>0</v>
      </c>
      <c r="AP163" s="633">
        <v>0</v>
      </c>
      <c r="AQ163" s="633">
        <v>0</v>
      </c>
      <c r="AR163" s="633">
        <v>0</v>
      </c>
      <c r="AS163" s="633">
        <v>0</v>
      </c>
      <c r="AT163" s="633">
        <v>0</v>
      </c>
      <c r="AU163" s="634"/>
      <c r="AV163" s="635">
        <f t="shared" si="9"/>
        <v>0</v>
      </c>
      <c r="AW163" s="636">
        <f t="shared" si="9"/>
        <v>0</v>
      </c>
      <c r="AX163" s="636">
        <f t="shared" si="9"/>
        <v>0</v>
      </c>
      <c r="AY163" s="636">
        <f t="shared" si="9"/>
        <v>0</v>
      </c>
      <c r="AZ163" s="636">
        <f t="shared" si="9"/>
        <v>0</v>
      </c>
      <c r="BA163" s="637">
        <f t="shared" si="9"/>
        <v>0</v>
      </c>
    </row>
    <row r="164" spans="1:53" ht="30" hidden="1" customHeight="1" x14ac:dyDescent="0.3">
      <c r="A164" s="611">
        <v>0</v>
      </c>
      <c r="B164" s="611"/>
      <c r="C164" s="612"/>
      <c r="D164" s="612"/>
      <c r="E164" s="655"/>
      <c r="F164" s="614"/>
      <c r="G164" s="614" t="s">
        <v>545</v>
      </c>
      <c r="H164" s="622" t="s">
        <v>545</v>
      </c>
      <c r="I164" s="656"/>
      <c r="J164" s="622" t="s">
        <v>545</v>
      </c>
      <c r="K164" s="618" t="s">
        <v>545</v>
      </c>
      <c r="L164" s="619" t="s">
        <v>545</v>
      </c>
      <c r="M164" s="620"/>
      <c r="N164" s="621" t="s">
        <v>545</v>
      </c>
      <c r="O164" s="618" t="s">
        <v>545</v>
      </c>
      <c r="P164" s="622" t="s">
        <v>545</v>
      </c>
      <c r="Q164" s="623" t="s">
        <v>545</v>
      </c>
      <c r="R164" s="620"/>
      <c r="S164" s="624" t="s">
        <v>545</v>
      </c>
      <c r="T164" s="623" t="s">
        <v>545</v>
      </c>
      <c r="U164" s="623" t="s">
        <v>545</v>
      </c>
      <c r="V164" s="625" t="s">
        <v>545</v>
      </c>
      <c r="W164" s="618" t="s">
        <v>545</v>
      </c>
      <c r="X164" s="624" t="s">
        <v>545</v>
      </c>
      <c r="Y164" s="622" t="s">
        <v>545</v>
      </c>
      <c r="Z164" s="626" t="s">
        <v>545</v>
      </c>
      <c r="AA164" s="627">
        <v>0</v>
      </c>
      <c r="AB164" s="626" t="s">
        <v>545</v>
      </c>
      <c r="AC164" s="628" t="s">
        <v>545</v>
      </c>
      <c r="AD164" s="628"/>
      <c r="AE164" s="629" t="s">
        <v>575</v>
      </c>
      <c r="AF164" s="624" t="s">
        <v>545</v>
      </c>
      <c r="AG164" s="624" t="s">
        <v>545</v>
      </c>
      <c r="AH164" s="624" t="s">
        <v>545</v>
      </c>
      <c r="AI164" s="618" t="s">
        <v>545</v>
      </c>
      <c r="AJ164" s="624" t="s">
        <v>545</v>
      </c>
      <c r="AK164" s="624" t="s">
        <v>545</v>
      </c>
      <c r="AL164" s="630" t="s">
        <v>545</v>
      </c>
      <c r="AM164" s="653" t="s">
        <v>545</v>
      </c>
      <c r="AN164" s="632" t="s">
        <v>545</v>
      </c>
      <c r="AO164" s="633">
        <v>0</v>
      </c>
      <c r="AP164" s="633">
        <v>0</v>
      </c>
      <c r="AQ164" s="633">
        <v>0</v>
      </c>
      <c r="AR164" s="633">
        <v>0</v>
      </c>
      <c r="AS164" s="633">
        <v>0</v>
      </c>
      <c r="AT164" s="633">
        <v>0</v>
      </c>
      <c r="AU164" s="634"/>
      <c r="AV164" s="635">
        <f t="shared" si="9"/>
        <v>0</v>
      </c>
      <c r="AW164" s="636">
        <f t="shared" si="9"/>
        <v>0</v>
      </c>
      <c r="AX164" s="636">
        <f t="shared" si="9"/>
        <v>0</v>
      </c>
      <c r="AY164" s="636">
        <f t="shared" si="9"/>
        <v>0</v>
      </c>
      <c r="AZ164" s="636">
        <f t="shared" si="9"/>
        <v>0</v>
      </c>
      <c r="BA164" s="637">
        <f t="shared" si="9"/>
        <v>0</v>
      </c>
    </row>
    <row r="165" spans="1:53" ht="30" hidden="1" customHeight="1" x14ac:dyDescent="0.3">
      <c r="A165" s="611">
        <v>0</v>
      </c>
      <c r="B165" s="611"/>
      <c r="C165" s="612"/>
      <c r="D165" s="612"/>
      <c r="E165" s="655"/>
      <c r="F165" s="614"/>
      <c r="G165" s="614" t="s">
        <v>545</v>
      </c>
      <c r="H165" s="622" t="s">
        <v>545</v>
      </c>
      <c r="I165" s="656"/>
      <c r="J165" s="622" t="s">
        <v>545</v>
      </c>
      <c r="K165" s="618" t="s">
        <v>545</v>
      </c>
      <c r="L165" s="619" t="s">
        <v>545</v>
      </c>
      <c r="M165" s="620"/>
      <c r="N165" s="621" t="s">
        <v>545</v>
      </c>
      <c r="O165" s="618" t="s">
        <v>545</v>
      </c>
      <c r="P165" s="622" t="s">
        <v>545</v>
      </c>
      <c r="Q165" s="623" t="s">
        <v>545</v>
      </c>
      <c r="R165" s="620"/>
      <c r="S165" s="624" t="s">
        <v>545</v>
      </c>
      <c r="T165" s="623" t="s">
        <v>545</v>
      </c>
      <c r="U165" s="623" t="s">
        <v>545</v>
      </c>
      <c r="V165" s="625" t="s">
        <v>545</v>
      </c>
      <c r="W165" s="618" t="s">
        <v>545</v>
      </c>
      <c r="X165" s="624" t="s">
        <v>545</v>
      </c>
      <c r="Y165" s="622" t="s">
        <v>545</v>
      </c>
      <c r="Z165" s="626" t="s">
        <v>545</v>
      </c>
      <c r="AA165" s="627">
        <v>0</v>
      </c>
      <c r="AB165" s="626" t="s">
        <v>545</v>
      </c>
      <c r="AC165" s="628" t="s">
        <v>545</v>
      </c>
      <c r="AD165" s="628"/>
      <c r="AE165" s="629" t="s">
        <v>575</v>
      </c>
      <c r="AF165" s="624" t="s">
        <v>545</v>
      </c>
      <c r="AG165" s="624" t="s">
        <v>545</v>
      </c>
      <c r="AH165" s="624" t="s">
        <v>545</v>
      </c>
      <c r="AI165" s="618" t="s">
        <v>545</v>
      </c>
      <c r="AJ165" s="624" t="s">
        <v>545</v>
      </c>
      <c r="AK165" s="624" t="s">
        <v>545</v>
      </c>
      <c r="AL165" s="630" t="s">
        <v>545</v>
      </c>
      <c r="AM165" s="653" t="s">
        <v>545</v>
      </c>
      <c r="AN165" s="632" t="s">
        <v>545</v>
      </c>
      <c r="AO165" s="633">
        <v>0</v>
      </c>
      <c r="AP165" s="633">
        <v>0</v>
      </c>
      <c r="AQ165" s="633">
        <v>0</v>
      </c>
      <c r="AR165" s="633">
        <v>0</v>
      </c>
      <c r="AS165" s="633">
        <v>0</v>
      </c>
      <c r="AT165" s="633">
        <v>0</v>
      </c>
      <c r="AU165" s="634"/>
      <c r="AV165" s="635">
        <f t="shared" si="9"/>
        <v>0</v>
      </c>
      <c r="AW165" s="636">
        <f t="shared" si="9"/>
        <v>0</v>
      </c>
      <c r="AX165" s="636">
        <f t="shared" si="9"/>
        <v>0</v>
      </c>
      <c r="AY165" s="636">
        <f t="shared" si="9"/>
        <v>0</v>
      </c>
      <c r="AZ165" s="636">
        <f t="shared" si="9"/>
        <v>0</v>
      </c>
      <c r="BA165" s="637">
        <f t="shared" si="9"/>
        <v>0</v>
      </c>
    </row>
    <row r="166" spans="1:53" ht="30" hidden="1" customHeight="1" x14ac:dyDescent="0.3">
      <c r="A166" s="611">
        <v>0</v>
      </c>
      <c r="B166" s="611"/>
      <c r="C166" s="612"/>
      <c r="D166" s="612"/>
      <c r="E166" s="655"/>
      <c r="F166" s="614"/>
      <c r="G166" s="614" t="s">
        <v>545</v>
      </c>
      <c r="H166" s="622" t="s">
        <v>545</v>
      </c>
      <c r="I166" s="656"/>
      <c r="J166" s="622" t="s">
        <v>545</v>
      </c>
      <c r="K166" s="618" t="s">
        <v>545</v>
      </c>
      <c r="L166" s="619" t="s">
        <v>545</v>
      </c>
      <c r="M166" s="620"/>
      <c r="N166" s="621" t="s">
        <v>545</v>
      </c>
      <c r="O166" s="618" t="s">
        <v>545</v>
      </c>
      <c r="P166" s="622" t="s">
        <v>545</v>
      </c>
      <c r="Q166" s="623" t="s">
        <v>545</v>
      </c>
      <c r="R166" s="620"/>
      <c r="S166" s="624" t="s">
        <v>545</v>
      </c>
      <c r="T166" s="623" t="s">
        <v>545</v>
      </c>
      <c r="U166" s="623" t="s">
        <v>545</v>
      </c>
      <c r="V166" s="625" t="s">
        <v>545</v>
      </c>
      <c r="W166" s="618" t="s">
        <v>545</v>
      </c>
      <c r="X166" s="624" t="s">
        <v>545</v>
      </c>
      <c r="Y166" s="622" t="s">
        <v>545</v>
      </c>
      <c r="Z166" s="626" t="s">
        <v>545</v>
      </c>
      <c r="AA166" s="627">
        <v>0</v>
      </c>
      <c r="AB166" s="626" t="s">
        <v>545</v>
      </c>
      <c r="AC166" s="628" t="s">
        <v>545</v>
      </c>
      <c r="AD166" s="628"/>
      <c r="AE166" s="629" t="s">
        <v>575</v>
      </c>
      <c r="AF166" s="624" t="s">
        <v>545</v>
      </c>
      <c r="AG166" s="624" t="s">
        <v>545</v>
      </c>
      <c r="AH166" s="624" t="s">
        <v>545</v>
      </c>
      <c r="AI166" s="618" t="s">
        <v>545</v>
      </c>
      <c r="AJ166" s="624" t="s">
        <v>545</v>
      </c>
      <c r="AK166" s="624" t="s">
        <v>545</v>
      </c>
      <c r="AL166" s="630" t="s">
        <v>545</v>
      </c>
      <c r="AM166" s="653" t="s">
        <v>545</v>
      </c>
      <c r="AN166" s="632" t="s">
        <v>545</v>
      </c>
      <c r="AO166" s="633">
        <v>0</v>
      </c>
      <c r="AP166" s="633">
        <v>0</v>
      </c>
      <c r="AQ166" s="633">
        <v>0</v>
      </c>
      <c r="AR166" s="633">
        <v>0</v>
      </c>
      <c r="AS166" s="633">
        <v>0</v>
      </c>
      <c r="AT166" s="633">
        <v>0</v>
      </c>
      <c r="AU166" s="634"/>
      <c r="AV166" s="635">
        <f t="shared" si="9"/>
        <v>0</v>
      </c>
      <c r="AW166" s="636">
        <f t="shared" si="9"/>
        <v>0</v>
      </c>
      <c r="AX166" s="636">
        <f t="shared" si="9"/>
        <v>0</v>
      </c>
      <c r="AY166" s="636">
        <f t="shared" si="9"/>
        <v>0</v>
      </c>
      <c r="AZ166" s="636">
        <f t="shared" si="9"/>
        <v>0</v>
      </c>
      <c r="BA166" s="637">
        <f t="shared" si="9"/>
        <v>0</v>
      </c>
    </row>
    <row r="167" spans="1:53" ht="30" hidden="1" customHeight="1" x14ac:dyDescent="0.3">
      <c r="A167" s="611">
        <v>0</v>
      </c>
      <c r="B167" s="611"/>
      <c r="C167" s="612"/>
      <c r="D167" s="612"/>
      <c r="E167" s="655"/>
      <c r="F167" s="614"/>
      <c r="G167" s="614" t="s">
        <v>545</v>
      </c>
      <c r="H167" s="622" t="s">
        <v>545</v>
      </c>
      <c r="I167" s="656"/>
      <c r="J167" s="622" t="s">
        <v>545</v>
      </c>
      <c r="K167" s="618" t="s">
        <v>545</v>
      </c>
      <c r="L167" s="619" t="s">
        <v>545</v>
      </c>
      <c r="M167" s="620"/>
      <c r="N167" s="621" t="s">
        <v>545</v>
      </c>
      <c r="O167" s="618" t="s">
        <v>545</v>
      </c>
      <c r="P167" s="622" t="s">
        <v>545</v>
      </c>
      <c r="Q167" s="623" t="s">
        <v>545</v>
      </c>
      <c r="R167" s="620"/>
      <c r="S167" s="624" t="s">
        <v>545</v>
      </c>
      <c r="T167" s="623" t="s">
        <v>545</v>
      </c>
      <c r="U167" s="623" t="s">
        <v>545</v>
      </c>
      <c r="V167" s="625" t="s">
        <v>545</v>
      </c>
      <c r="W167" s="618" t="s">
        <v>545</v>
      </c>
      <c r="X167" s="624" t="s">
        <v>545</v>
      </c>
      <c r="Y167" s="622" t="s">
        <v>545</v>
      </c>
      <c r="Z167" s="626" t="s">
        <v>545</v>
      </c>
      <c r="AA167" s="627">
        <v>0</v>
      </c>
      <c r="AB167" s="626" t="s">
        <v>545</v>
      </c>
      <c r="AC167" s="628" t="s">
        <v>545</v>
      </c>
      <c r="AD167" s="628"/>
      <c r="AE167" s="629" t="s">
        <v>575</v>
      </c>
      <c r="AF167" s="624" t="s">
        <v>545</v>
      </c>
      <c r="AG167" s="624" t="s">
        <v>545</v>
      </c>
      <c r="AH167" s="624" t="s">
        <v>545</v>
      </c>
      <c r="AI167" s="618" t="s">
        <v>545</v>
      </c>
      <c r="AJ167" s="624" t="s">
        <v>545</v>
      </c>
      <c r="AK167" s="624" t="s">
        <v>545</v>
      </c>
      <c r="AL167" s="630" t="s">
        <v>545</v>
      </c>
      <c r="AM167" s="653" t="s">
        <v>545</v>
      </c>
      <c r="AN167" s="632" t="s">
        <v>545</v>
      </c>
      <c r="AO167" s="633">
        <v>0</v>
      </c>
      <c r="AP167" s="633">
        <v>0</v>
      </c>
      <c r="AQ167" s="633">
        <v>0</v>
      </c>
      <c r="AR167" s="633">
        <v>0</v>
      </c>
      <c r="AS167" s="633">
        <v>0</v>
      </c>
      <c r="AT167" s="633">
        <v>0</v>
      </c>
      <c r="AU167" s="634"/>
      <c r="AV167" s="635">
        <f t="shared" si="9"/>
        <v>0</v>
      </c>
      <c r="AW167" s="636">
        <f t="shared" si="9"/>
        <v>0</v>
      </c>
      <c r="AX167" s="636">
        <f t="shared" si="9"/>
        <v>0</v>
      </c>
      <c r="AY167" s="636">
        <f t="shared" si="9"/>
        <v>0</v>
      </c>
      <c r="AZ167" s="636">
        <f t="shared" si="9"/>
        <v>0</v>
      </c>
      <c r="BA167" s="637">
        <f t="shared" si="9"/>
        <v>0</v>
      </c>
    </row>
    <row r="168" spans="1:53" ht="30" hidden="1" customHeight="1" x14ac:dyDescent="0.3">
      <c r="A168" s="611">
        <v>0</v>
      </c>
      <c r="B168" s="611"/>
      <c r="C168" s="612"/>
      <c r="D168" s="612"/>
      <c r="E168" s="655"/>
      <c r="F168" s="614"/>
      <c r="G168" s="614" t="s">
        <v>545</v>
      </c>
      <c r="H168" s="622" t="s">
        <v>545</v>
      </c>
      <c r="I168" s="656"/>
      <c r="J168" s="622" t="s">
        <v>545</v>
      </c>
      <c r="K168" s="618" t="s">
        <v>545</v>
      </c>
      <c r="L168" s="619" t="s">
        <v>545</v>
      </c>
      <c r="M168" s="620"/>
      <c r="N168" s="621" t="s">
        <v>545</v>
      </c>
      <c r="O168" s="618" t="s">
        <v>545</v>
      </c>
      <c r="P168" s="622" t="s">
        <v>545</v>
      </c>
      <c r="Q168" s="623" t="s">
        <v>545</v>
      </c>
      <c r="R168" s="620"/>
      <c r="S168" s="624" t="s">
        <v>545</v>
      </c>
      <c r="T168" s="623" t="s">
        <v>545</v>
      </c>
      <c r="U168" s="623" t="s">
        <v>545</v>
      </c>
      <c r="V168" s="625" t="s">
        <v>545</v>
      </c>
      <c r="W168" s="618" t="s">
        <v>545</v>
      </c>
      <c r="X168" s="624" t="s">
        <v>545</v>
      </c>
      <c r="Y168" s="622" t="s">
        <v>545</v>
      </c>
      <c r="Z168" s="626" t="s">
        <v>545</v>
      </c>
      <c r="AA168" s="627">
        <v>0</v>
      </c>
      <c r="AB168" s="626" t="s">
        <v>545</v>
      </c>
      <c r="AC168" s="628" t="s">
        <v>545</v>
      </c>
      <c r="AD168" s="628"/>
      <c r="AE168" s="629" t="s">
        <v>575</v>
      </c>
      <c r="AF168" s="624" t="s">
        <v>545</v>
      </c>
      <c r="AG168" s="624" t="s">
        <v>545</v>
      </c>
      <c r="AH168" s="624" t="s">
        <v>545</v>
      </c>
      <c r="AI168" s="618" t="s">
        <v>545</v>
      </c>
      <c r="AJ168" s="624" t="s">
        <v>545</v>
      </c>
      <c r="AK168" s="624" t="s">
        <v>545</v>
      </c>
      <c r="AL168" s="630" t="s">
        <v>545</v>
      </c>
      <c r="AM168" s="653" t="s">
        <v>545</v>
      </c>
      <c r="AN168" s="632" t="s">
        <v>545</v>
      </c>
      <c r="AO168" s="633">
        <v>0</v>
      </c>
      <c r="AP168" s="633">
        <v>0</v>
      </c>
      <c r="AQ168" s="633">
        <v>0</v>
      </c>
      <c r="AR168" s="633">
        <v>0</v>
      </c>
      <c r="AS168" s="633">
        <v>0</v>
      </c>
      <c r="AT168" s="633">
        <v>0</v>
      </c>
      <c r="AU168" s="634"/>
      <c r="AV168" s="635">
        <f t="shared" si="9"/>
        <v>0</v>
      </c>
      <c r="AW168" s="636">
        <f t="shared" si="9"/>
        <v>0</v>
      </c>
      <c r="AX168" s="636">
        <f t="shared" si="9"/>
        <v>0</v>
      </c>
      <c r="AY168" s="636">
        <f t="shared" si="9"/>
        <v>0</v>
      </c>
      <c r="AZ168" s="636">
        <f t="shared" si="9"/>
        <v>0</v>
      </c>
      <c r="BA168" s="637">
        <f t="shared" si="9"/>
        <v>0</v>
      </c>
    </row>
    <row r="169" spans="1:53" ht="30" hidden="1" customHeight="1" x14ac:dyDescent="0.3">
      <c r="A169" s="611">
        <v>0</v>
      </c>
      <c r="B169" s="611"/>
      <c r="C169" s="612"/>
      <c r="D169" s="612"/>
      <c r="E169" s="655"/>
      <c r="F169" s="614"/>
      <c r="G169" s="614" t="s">
        <v>545</v>
      </c>
      <c r="H169" s="622" t="s">
        <v>545</v>
      </c>
      <c r="I169" s="656"/>
      <c r="J169" s="622" t="s">
        <v>545</v>
      </c>
      <c r="K169" s="618" t="s">
        <v>545</v>
      </c>
      <c r="L169" s="619" t="s">
        <v>545</v>
      </c>
      <c r="M169" s="620"/>
      <c r="N169" s="621" t="s">
        <v>545</v>
      </c>
      <c r="O169" s="618" t="s">
        <v>545</v>
      </c>
      <c r="P169" s="622" t="s">
        <v>545</v>
      </c>
      <c r="Q169" s="623" t="s">
        <v>545</v>
      </c>
      <c r="R169" s="620"/>
      <c r="S169" s="624" t="s">
        <v>545</v>
      </c>
      <c r="T169" s="623" t="s">
        <v>545</v>
      </c>
      <c r="U169" s="623" t="s">
        <v>545</v>
      </c>
      <c r="V169" s="625" t="s">
        <v>545</v>
      </c>
      <c r="W169" s="618" t="s">
        <v>545</v>
      </c>
      <c r="X169" s="624" t="s">
        <v>545</v>
      </c>
      <c r="Y169" s="622" t="s">
        <v>545</v>
      </c>
      <c r="Z169" s="626" t="s">
        <v>545</v>
      </c>
      <c r="AA169" s="627">
        <v>0</v>
      </c>
      <c r="AB169" s="626" t="s">
        <v>545</v>
      </c>
      <c r="AC169" s="628" t="s">
        <v>545</v>
      </c>
      <c r="AD169" s="628"/>
      <c r="AE169" s="629" t="s">
        <v>575</v>
      </c>
      <c r="AF169" s="624" t="s">
        <v>545</v>
      </c>
      <c r="AG169" s="624" t="s">
        <v>545</v>
      </c>
      <c r="AH169" s="624" t="s">
        <v>545</v>
      </c>
      <c r="AI169" s="618" t="s">
        <v>545</v>
      </c>
      <c r="AJ169" s="624" t="s">
        <v>545</v>
      </c>
      <c r="AK169" s="624" t="s">
        <v>545</v>
      </c>
      <c r="AL169" s="630" t="s">
        <v>545</v>
      </c>
      <c r="AM169" s="653" t="s">
        <v>545</v>
      </c>
      <c r="AN169" s="632" t="s">
        <v>545</v>
      </c>
      <c r="AO169" s="633">
        <v>0</v>
      </c>
      <c r="AP169" s="633">
        <v>0</v>
      </c>
      <c r="AQ169" s="633">
        <v>0</v>
      </c>
      <c r="AR169" s="633">
        <v>0</v>
      </c>
      <c r="AS169" s="633">
        <v>0</v>
      </c>
      <c r="AT169" s="633">
        <v>0</v>
      </c>
      <c r="AU169" s="634"/>
      <c r="AV169" s="635">
        <f t="shared" ref="AV169:BA184" si="10">IF($AE169=AV$7,ROUNDUP($F169,0)*$AD169,0)</f>
        <v>0</v>
      </c>
      <c r="AW169" s="636">
        <f t="shared" si="10"/>
        <v>0</v>
      </c>
      <c r="AX169" s="636">
        <f t="shared" si="10"/>
        <v>0</v>
      </c>
      <c r="AY169" s="636">
        <f t="shared" si="10"/>
        <v>0</v>
      </c>
      <c r="AZ169" s="636">
        <f t="shared" si="10"/>
        <v>0</v>
      </c>
      <c r="BA169" s="637">
        <f t="shared" si="10"/>
        <v>0</v>
      </c>
    </row>
    <row r="170" spans="1:53" ht="30" hidden="1" customHeight="1" x14ac:dyDescent="0.3">
      <c r="A170" s="611">
        <v>0</v>
      </c>
      <c r="B170" s="611"/>
      <c r="C170" s="612"/>
      <c r="D170" s="612"/>
      <c r="E170" s="655"/>
      <c r="F170" s="614"/>
      <c r="G170" s="614" t="s">
        <v>545</v>
      </c>
      <c r="H170" s="622" t="s">
        <v>545</v>
      </c>
      <c r="I170" s="656"/>
      <c r="J170" s="622" t="s">
        <v>545</v>
      </c>
      <c r="K170" s="618" t="s">
        <v>545</v>
      </c>
      <c r="L170" s="619" t="s">
        <v>545</v>
      </c>
      <c r="M170" s="620"/>
      <c r="N170" s="621" t="s">
        <v>545</v>
      </c>
      <c r="O170" s="618" t="s">
        <v>545</v>
      </c>
      <c r="P170" s="622" t="s">
        <v>545</v>
      </c>
      <c r="Q170" s="623" t="s">
        <v>545</v>
      </c>
      <c r="R170" s="620"/>
      <c r="S170" s="624" t="s">
        <v>545</v>
      </c>
      <c r="T170" s="623" t="s">
        <v>545</v>
      </c>
      <c r="U170" s="623" t="s">
        <v>545</v>
      </c>
      <c r="V170" s="625" t="s">
        <v>545</v>
      </c>
      <c r="W170" s="618" t="s">
        <v>545</v>
      </c>
      <c r="X170" s="624" t="s">
        <v>545</v>
      </c>
      <c r="Y170" s="622" t="s">
        <v>545</v>
      </c>
      <c r="Z170" s="626" t="s">
        <v>545</v>
      </c>
      <c r="AA170" s="627">
        <v>0</v>
      </c>
      <c r="AB170" s="626" t="s">
        <v>545</v>
      </c>
      <c r="AC170" s="628" t="s">
        <v>545</v>
      </c>
      <c r="AD170" s="628"/>
      <c r="AE170" s="629" t="s">
        <v>575</v>
      </c>
      <c r="AF170" s="624" t="s">
        <v>545</v>
      </c>
      <c r="AG170" s="624" t="s">
        <v>545</v>
      </c>
      <c r="AH170" s="624" t="s">
        <v>545</v>
      </c>
      <c r="AI170" s="618" t="s">
        <v>545</v>
      </c>
      <c r="AJ170" s="624" t="s">
        <v>545</v>
      </c>
      <c r="AK170" s="624" t="s">
        <v>545</v>
      </c>
      <c r="AL170" s="630" t="s">
        <v>545</v>
      </c>
      <c r="AM170" s="653" t="s">
        <v>545</v>
      </c>
      <c r="AN170" s="632" t="s">
        <v>545</v>
      </c>
      <c r="AO170" s="633">
        <v>0</v>
      </c>
      <c r="AP170" s="633">
        <v>0</v>
      </c>
      <c r="AQ170" s="633">
        <v>0</v>
      </c>
      <c r="AR170" s="633">
        <v>0</v>
      </c>
      <c r="AS170" s="633">
        <v>0</v>
      </c>
      <c r="AT170" s="633">
        <v>0</v>
      </c>
      <c r="AU170" s="634"/>
      <c r="AV170" s="635">
        <f t="shared" si="10"/>
        <v>0</v>
      </c>
      <c r="AW170" s="636">
        <f t="shared" si="10"/>
        <v>0</v>
      </c>
      <c r="AX170" s="636">
        <f t="shared" si="10"/>
        <v>0</v>
      </c>
      <c r="AY170" s="636">
        <f t="shared" si="10"/>
        <v>0</v>
      </c>
      <c r="AZ170" s="636">
        <f t="shared" si="10"/>
        <v>0</v>
      </c>
      <c r="BA170" s="637">
        <f t="shared" si="10"/>
        <v>0</v>
      </c>
    </row>
    <row r="171" spans="1:53" ht="30" hidden="1" customHeight="1" x14ac:dyDescent="0.3">
      <c r="A171" s="611">
        <v>0</v>
      </c>
      <c r="B171" s="611"/>
      <c r="C171" s="612"/>
      <c r="D171" s="612"/>
      <c r="E171" s="655"/>
      <c r="F171" s="614"/>
      <c r="G171" s="614" t="s">
        <v>545</v>
      </c>
      <c r="H171" s="622" t="s">
        <v>545</v>
      </c>
      <c r="I171" s="656"/>
      <c r="J171" s="622" t="s">
        <v>545</v>
      </c>
      <c r="K171" s="618" t="s">
        <v>545</v>
      </c>
      <c r="L171" s="619" t="s">
        <v>545</v>
      </c>
      <c r="M171" s="620"/>
      <c r="N171" s="621" t="s">
        <v>545</v>
      </c>
      <c r="O171" s="618" t="s">
        <v>545</v>
      </c>
      <c r="P171" s="622" t="s">
        <v>545</v>
      </c>
      <c r="Q171" s="623" t="s">
        <v>545</v>
      </c>
      <c r="R171" s="620"/>
      <c r="S171" s="624" t="s">
        <v>545</v>
      </c>
      <c r="T171" s="623" t="s">
        <v>545</v>
      </c>
      <c r="U171" s="623" t="s">
        <v>545</v>
      </c>
      <c r="V171" s="625" t="s">
        <v>545</v>
      </c>
      <c r="W171" s="618" t="s">
        <v>545</v>
      </c>
      <c r="X171" s="624" t="s">
        <v>545</v>
      </c>
      <c r="Y171" s="622" t="s">
        <v>545</v>
      </c>
      <c r="Z171" s="626" t="s">
        <v>545</v>
      </c>
      <c r="AA171" s="627">
        <v>0</v>
      </c>
      <c r="AB171" s="626" t="s">
        <v>545</v>
      </c>
      <c r="AC171" s="628" t="s">
        <v>545</v>
      </c>
      <c r="AD171" s="628"/>
      <c r="AE171" s="629" t="s">
        <v>575</v>
      </c>
      <c r="AF171" s="624" t="s">
        <v>545</v>
      </c>
      <c r="AG171" s="624" t="s">
        <v>545</v>
      </c>
      <c r="AH171" s="624" t="s">
        <v>545</v>
      </c>
      <c r="AI171" s="618" t="s">
        <v>545</v>
      </c>
      <c r="AJ171" s="624" t="s">
        <v>545</v>
      </c>
      <c r="AK171" s="624" t="s">
        <v>545</v>
      </c>
      <c r="AL171" s="630" t="s">
        <v>545</v>
      </c>
      <c r="AM171" s="653" t="s">
        <v>545</v>
      </c>
      <c r="AN171" s="632" t="s">
        <v>545</v>
      </c>
      <c r="AO171" s="633">
        <v>0</v>
      </c>
      <c r="AP171" s="633">
        <v>0</v>
      </c>
      <c r="AQ171" s="633">
        <v>0</v>
      </c>
      <c r="AR171" s="633">
        <v>0</v>
      </c>
      <c r="AS171" s="633">
        <v>0</v>
      </c>
      <c r="AT171" s="633">
        <v>0</v>
      </c>
      <c r="AU171" s="634"/>
      <c r="AV171" s="635">
        <f t="shared" si="10"/>
        <v>0</v>
      </c>
      <c r="AW171" s="636">
        <f t="shared" si="10"/>
        <v>0</v>
      </c>
      <c r="AX171" s="636">
        <f t="shared" si="10"/>
        <v>0</v>
      </c>
      <c r="AY171" s="636">
        <f t="shared" si="10"/>
        <v>0</v>
      </c>
      <c r="AZ171" s="636">
        <f t="shared" si="10"/>
        <v>0</v>
      </c>
      <c r="BA171" s="637">
        <f t="shared" si="10"/>
        <v>0</v>
      </c>
    </row>
    <row r="172" spans="1:53" ht="30" hidden="1" customHeight="1" x14ac:dyDescent="0.3">
      <c r="A172" s="611">
        <v>0</v>
      </c>
      <c r="B172" s="611"/>
      <c r="C172" s="612"/>
      <c r="D172" s="612"/>
      <c r="E172" s="655"/>
      <c r="F172" s="614"/>
      <c r="G172" s="614" t="s">
        <v>545</v>
      </c>
      <c r="H172" s="622" t="s">
        <v>545</v>
      </c>
      <c r="I172" s="656"/>
      <c r="J172" s="622" t="s">
        <v>545</v>
      </c>
      <c r="K172" s="618" t="s">
        <v>545</v>
      </c>
      <c r="L172" s="619" t="s">
        <v>545</v>
      </c>
      <c r="M172" s="620"/>
      <c r="N172" s="621" t="s">
        <v>545</v>
      </c>
      <c r="O172" s="618" t="s">
        <v>545</v>
      </c>
      <c r="P172" s="622" t="s">
        <v>545</v>
      </c>
      <c r="Q172" s="623" t="s">
        <v>545</v>
      </c>
      <c r="R172" s="620"/>
      <c r="S172" s="624" t="s">
        <v>545</v>
      </c>
      <c r="T172" s="623" t="s">
        <v>545</v>
      </c>
      <c r="U172" s="623" t="s">
        <v>545</v>
      </c>
      <c r="V172" s="625" t="s">
        <v>545</v>
      </c>
      <c r="W172" s="618" t="s">
        <v>545</v>
      </c>
      <c r="X172" s="624" t="s">
        <v>545</v>
      </c>
      <c r="Y172" s="622" t="s">
        <v>545</v>
      </c>
      <c r="Z172" s="626" t="s">
        <v>545</v>
      </c>
      <c r="AA172" s="627">
        <v>0</v>
      </c>
      <c r="AB172" s="626" t="s">
        <v>545</v>
      </c>
      <c r="AC172" s="628" t="s">
        <v>545</v>
      </c>
      <c r="AD172" s="628"/>
      <c r="AE172" s="629" t="s">
        <v>575</v>
      </c>
      <c r="AF172" s="624" t="s">
        <v>545</v>
      </c>
      <c r="AG172" s="624" t="s">
        <v>545</v>
      </c>
      <c r="AH172" s="624" t="s">
        <v>545</v>
      </c>
      <c r="AI172" s="618" t="s">
        <v>545</v>
      </c>
      <c r="AJ172" s="624" t="s">
        <v>545</v>
      </c>
      <c r="AK172" s="624" t="s">
        <v>545</v>
      </c>
      <c r="AL172" s="630" t="s">
        <v>545</v>
      </c>
      <c r="AM172" s="653" t="s">
        <v>545</v>
      </c>
      <c r="AN172" s="632" t="s">
        <v>545</v>
      </c>
      <c r="AO172" s="633">
        <v>0</v>
      </c>
      <c r="AP172" s="633">
        <v>0</v>
      </c>
      <c r="AQ172" s="633">
        <v>0</v>
      </c>
      <c r="AR172" s="633">
        <v>0</v>
      </c>
      <c r="AS172" s="633">
        <v>0</v>
      </c>
      <c r="AT172" s="633">
        <v>0</v>
      </c>
      <c r="AU172" s="634"/>
      <c r="AV172" s="635">
        <f t="shared" si="10"/>
        <v>0</v>
      </c>
      <c r="AW172" s="636">
        <f t="shared" si="10"/>
        <v>0</v>
      </c>
      <c r="AX172" s="636">
        <f t="shared" si="10"/>
        <v>0</v>
      </c>
      <c r="AY172" s="636">
        <f t="shared" si="10"/>
        <v>0</v>
      </c>
      <c r="AZ172" s="636">
        <f t="shared" si="10"/>
        <v>0</v>
      </c>
      <c r="BA172" s="637">
        <f t="shared" si="10"/>
        <v>0</v>
      </c>
    </row>
    <row r="173" spans="1:53" ht="30" hidden="1" customHeight="1" x14ac:dyDescent="0.3">
      <c r="A173" s="611">
        <v>0</v>
      </c>
      <c r="B173" s="611"/>
      <c r="C173" s="612"/>
      <c r="D173" s="612"/>
      <c r="E173" s="655"/>
      <c r="F173" s="614"/>
      <c r="G173" s="614" t="s">
        <v>545</v>
      </c>
      <c r="H173" s="622" t="s">
        <v>545</v>
      </c>
      <c r="I173" s="656"/>
      <c r="J173" s="622" t="s">
        <v>545</v>
      </c>
      <c r="K173" s="618" t="s">
        <v>545</v>
      </c>
      <c r="L173" s="619" t="s">
        <v>545</v>
      </c>
      <c r="M173" s="620"/>
      <c r="N173" s="621" t="s">
        <v>545</v>
      </c>
      <c r="O173" s="618" t="s">
        <v>545</v>
      </c>
      <c r="P173" s="622" t="s">
        <v>545</v>
      </c>
      <c r="Q173" s="623" t="s">
        <v>545</v>
      </c>
      <c r="R173" s="620"/>
      <c r="S173" s="624" t="s">
        <v>545</v>
      </c>
      <c r="T173" s="623" t="s">
        <v>545</v>
      </c>
      <c r="U173" s="623" t="s">
        <v>545</v>
      </c>
      <c r="V173" s="625" t="s">
        <v>545</v>
      </c>
      <c r="W173" s="618" t="s">
        <v>545</v>
      </c>
      <c r="X173" s="624" t="s">
        <v>545</v>
      </c>
      <c r="Y173" s="622" t="s">
        <v>545</v>
      </c>
      <c r="Z173" s="626" t="s">
        <v>545</v>
      </c>
      <c r="AA173" s="627">
        <v>0</v>
      </c>
      <c r="AB173" s="626" t="s">
        <v>545</v>
      </c>
      <c r="AC173" s="628" t="s">
        <v>545</v>
      </c>
      <c r="AD173" s="628"/>
      <c r="AE173" s="629" t="s">
        <v>575</v>
      </c>
      <c r="AF173" s="624" t="s">
        <v>545</v>
      </c>
      <c r="AG173" s="624" t="s">
        <v>545</v>
      </c>
      <c r="AH173" s="624" t="s">
        <v>545</v>
      </c>
      <c r="AI173" s="618" t="s">
        <v>545</v>
      </c>
      <c r="AJ173" s="624" t="s">
        <v>545</v>
      </c>
      <c r="AK173" s="624" t="s">
        <v>545</v>
      </c>
      <c r="AL173" s="630" t="s">
        <v>545</v>
      </c>
      <c r="AM173" s="653" t="s">
        <v>545</v>
      </c>
      <c r="AN173" s="632" t="s">
        <v>545</v>
      </c>
      <c r="AO173" s="633">
        <v>0</v>
      </c>
      <c r="AP173" s="633">
        <v>0</v>
      </c>
      <c r="AQ173" s="633">
        <v>0</v>
      </c>
      <c r="AR173" s="633">
        <v>0</v>
      </c>
      <c r="AS173" s="633">
        <v>0</v>
      </c>
      <c r="AT173" s="633">
        <v>0</v>
      </c>
      <c r="AU173" s="634"/>
      <c r="AV173" s="635">
        <f t="shared" si="10"/>
        <v>0</v>
      </c>
      <c r="AW173" s="636">
        <f t="shared" si="10"/>
        <v>0</v>
      </c>
      <c r="AX173" s="636">
        <f t="shared" si="10"/>
        <v>0</v>
      </c>
      <c r="AY173" s="636">
        <f t="shared" si="10"/>
        <v>0</v>
      </c>
      <c r="AZ173" s="636">
        <f t="shared" si="10"/>
        <v>0</v>
      </c>
      <c r="BA173" s="637">
        <f t="shared" si="10"/>
        <v>0</v>
      </c>
    </row>
    <row r="174" spans="1:53" ht="30" hidden="1" customHeight="1" x14ac:dyDescent="0.3">
      <c r="A174" s="611">
        <v>0</v>
      </c>
      <c r="B174" s="611"/>
      <c r="C174" s="612"/>
      <c r="D174" s="612"/>
      <c r="E174" s="655"/>
      <c r="F174" s="614"/>
      <c r="G174" s="614" t="s">
        <v>545</v>
      </c>
      <c r="H174" s="622" t="s">
        <v>545</v>
      </c>
      <c r="I174" s="656"/>
      <c r="J174" s="622" t="s">
        <v>545</v>
      </c>
      <c r="K174" s="618" t="s">
        <v>545</v>
      </c>
      <c r="L174" s="619" t="s">
        <v>545</v>
      </c>
      <c r="M174" s="620"/>
      <c r="N174" s="621" t="s">
        <v>545</v>
      </c>
      <c r="O174" s="618" t="s">
        <v>545</v>
      </c>
      <c r="P174" s="622" t="s">
        <v>545</v>
      </c>
      <c r="Q174" s="623" t="s">
        <v>545</v>
      </c>
      <c r="R174" s="620"/>
      <c r="S174" s="624" t="s">
        <v>545</v>
      </c>
      <c r="T174" s="623" t="s">
        <v>545</v>
      </c>
      <c r="U174" s="623" t="s">
        <v>545</v>
      </c>
      <c r="V174" s="625" t="s">
        <v>545</v>
      </c>
      <c r="W174" s="618" t="s">
        <v>545</v>
      </c>
      <c r="X174" s="624" t="s">
        <v>545</v>
      </c>
      <c r="Y174" s="622" t="s">
        <v>545</v>
      </c>
      <c r="Z174" s="626" t="s">
        <v>545</v>
      </c>
      <c r="AA174" s="627">
        <v>0</v>
      </c>
      <c r="AB174" s="626" t="s">
        <v>545</v>
      </c>
      <c r="AC174" s="628" t="s">
        <v>545</v>
      </c>
      <c r="AD174" s="628"/>
      <c r="AE174" s="629" t="s">
        <v>575</v>
      </c>
      <c r="AF174" s="624" t="s">
        <v>545</v>
      </c>
      <c r="AG174" s="624" t="s">
        <v>545</v>
      </c>
      <c r="AH174" s="624" t="s">
        <v>545</v>
      </c>
      <c r="AI174" s="618" t="s">
        <v>545</v>
      </c>
      <c r="AJ174" s="624" t="s">
        <v>545</v>
      </c>
      <c r="AK174" s="624" t="s">
        <v>545</v>
      </c>
      <c r="AL174" s="630" t="s">
        <v>545</v>
      </c>
      <c r="AM174" s="653" t="s">
        <v>545</v>
      </c>
      <c r="AN174" s="632" t="s">
        <v>545</v>
      </c>
      <c r="AO174" s="633">
        <v>0</v>
      </c>
      <c r="AP174" s="633">
        <v>0</v>
      </c>
      <c r="AQ174" s="633">
        <v>0</v>
      </c>
      <c r="AR174" s="633">
        <v>0</v>
      </c>
      <c r="AS174" s="633">
        <v>0</v>
      </c>
      <c r="AT174" s="633">
        <v>0</v>
      </c>
      <c r="AU174" s="634"/>
      <c r="AV174" s="635">
        <f t="shared" si="10"/>
        <v>0</v>
      </c>
      <c r="AW174" s="636">
        <f t="shared" si="10"/>
        <v>0</v>
      </c>
      <c r="AX174" s="636">
        <f t="shared" si="10"/>
        <v>0</v>
      </c>
      <c r="AY174" s="636">
        <f t="shared" si="10"/>
        <v>0</v>
      </c>
      <c r="AZ174" s="636">
        <f t="shared" si="10"/>
        <v>0</v>
      </c>
      <c r="BA174" s="637">
        <f t="shared" si="10"/>
        <v>0</v>
      </c>
    </row>
    <row r="175" spans="1:53" ht="30" hidden="1" customHeight="1" x14ac:dyDescent="0.3">
      <c r="A175" s="611">
        <v>0</v>
      </c>
      <c r="B175" s="611"/>
      <c r="C175" s="612"/>
      <c r="D175" s="612"/>
      <c r="E175" s="655"/>
      <c r="F175" s="614"/>
      <c r="G175" s="614" t="s">
        <v>545</v>
      </c>
      <c r="H175" s="622" t="s">
        <v>545</v>
      </c>
      <c r="I175" s="656"/>
      <c r="J175" s="622" t="s">
        <v>545</v>
      </c>
      <c r="K175" s="618" t="s">
        <v>545</v>
      </c>
      <c r="L175" s="619" t="s">
        <v>545</v>
      </c>
      <c r="M175" s="620"/>
      <c r="N175" s="621" t="s">
        <v>545</v>
      </c>
      <c r="O175" s="618" t="s">
        <v>545</v>
      </c>
      <c r="P175" s="622" t="s">
        <v>545</v>
      </c>
      <c r="Q175" s="623" t="s">
        <v>545</v>
      </c>
      <c r="R175" s="620"/>
      <c r="S175" s="624" t="s">
        <v>545</v>
      </c>
      <c r="T175" s="623" t="s">
        <v>545</v>
      </c>
      <c r="U175" s="623" t="s">
        <v>545</v>
      </c>
      <c r="V175" s="625" t="s">
        <v>545</v>
      </c>
      <c r="W175" s="618" t="s">
        <v>545</v>
      </c>
      <c r="X175" s="624" t="s">
        <v>545</v>
      </c>
      <c r="Y175" s="622" t="s">
        <v>545</v>
      </c>
      <c r="Z175" s="626" t="s">
        <v>545</v>
      </c>
      <c r="AA175" s="627">
        <v>0</v>
      </c>
      <c r="AB175" s="626" t="s">
        <v>545</v>
      </c>
      <c r="AC175" s="628" t="s">
        <v>545</v>
      </c>
      <c r="AD175" s="628"/>
      <c r="AE175" s="629" t="s">
        <v>575</v>
      </c>
      <c r="AF175" s="624" t="s">
        <v>545</v>
      </c>
      <c r="AG175" s="624" t="s">
        <v>545</v>
      </c>
      <c r="AH175" s="624" t="s">
        <v>545</v>
      </c>
      <c r="AI175" s="618" t="s">
        <v>545</v>
      </c>
      <c r="AJ175" s="624" t="s">
        <v>545</v>
      </c>
      <c r="AK175" s="624" t="s">
        <v>545</v>
      </c>
      <c r="AL175" s="630" t="s">
        <v>545</v>
      </c>
      <c r="AM175" s="653" t="s">
        <v>545</v>
      </c>
      <c r="AN175" s="632" t="s">
        <v>545</v>
      </c>
      <c r="AO175" s="633">
        <v>0</v>
      </c>
      <c r="AP175" s="633">
        <v>0</v>
      </c>
      <c r="AQ175" s="633">
        <v>0</v>
      </c>
      <c r="AR175" s="633">
        <v>0</v>
      </c>
      <c r="AS175" s="633">
        <v>0</v>
      </c>
      <c r="AT175" s="633">
        <v>0</v>
      </c>
      <c r="AU175" s="634"/>
      <c r="AV175" s="635">
        <f t="shared" si="10"/>
        <v>0</v>
      </c>
      <c r="AW175" s="636">
        <f t="shared" si="10"/>
        <v>0</v>
      </c>
      <c r="AX175" s="636">
        <f t="shared" si="10"/>
        <v>0</v>
      </c>
      <c r="AY175" s="636">
        <f t="shared" si="10"/>
        <v>0</v>
      </c>
      <c r="AZ175" s="636">
        <f t="shared" si="10"/>
        <v>0</v>
      </c>
      <c r="BA175" s="637">
        <f t="shared" si="10"/>
        <v>0</v>
      </c>
    </row>
    <row r="176" spans="1:53" ht="30" hidden="1" customHeight="1" x14ac:dyDescent="0.3">
      <c r="A176" s="611">
        <v>0</v>
      </c>
      <c r="B176" s="611"/>
      <c r="C176" s="612"/>
      <c r="D176" s="612"/>
      <c r="E176" s="655"/>
      <c r="F176" s="614"/>
      <c r="G176" s="614" t="s">
        <v>545</v>
      </c>
      <c r="H176" s="622" t="s">
        <v>545</v>
      </c>
      <c r="I176" s="656"/>
      <c r="J176" s="622" t="s">
        <v>545</v>
      </c>
      <c r="K176" s="618" t="s">
        <v>545</v>
      </c>
      <c r="L176" s="619" t="s">
        <v>545</v>
      </c>
      <c r="M176" s="620"/>
      <c r="N176" s="621" t="s">
        <v>545</v>
      </c>
      <c r="O176" s="618" t="s">
        <v>545</v>
      </c>
      <c r="P176" s="622" t="s">
        <v>545</v>
      </c>
      <c r="Q176" s="623" t="s">
        <v>545</v>
      </c>
      <c r="R176" s="620"/>
      <c r="S176" s="624" t="s">
        <v>545</v>
      </c>
      <c r="T176" s="623" t="s">
        <v>545</v>
      </c>
      <c r="U176" s="623" t="s">
        <v>545</v>
      </c>
      <c r="V176" s="625" t="s">
        <v>545</v>
      </c>
      <c r="W176" s="618" t="s">
        <v>545</v>
      </c>
      <c r="X176" s="624" t="s">
        <v>545</v>
      </c>
      <c r="Y176" s="622" t="s">
        <v>545</v>
      </c>
      <c r="Z176" s="626" t="s">
        <v>545</v>
      </c>
      <c r="AA176" s="627">
        <v>0</v>
      </c>
      <c r="AB176" s="626" t="s">
        <v>545</v>
      </c>
      <c r="AC176" s="628" t="s">
        <v>545</v>
      </c>
      <c r="AD176" s="628"/>
      <c r="AE176" s="629" t="s">
        <v>575</v>
      </c>
      <c r="AF176" s="624" t="s">
        <v>545</v>
      </c>
      <c r="AG176" s="624" t="s">
        <v>545</v>
      </c>
      <c r="AH176" s="624" t="s">
        <v>545</v>
      </c>
      <c r="AI176" s="618" t="s">
        <v>545</v>
      </c>
      <c r="AJ176" s="624" t="s">
        <v>545</v>
      </c>
      <c r="AK176" s="624" t="s">
        <v>545</v>
      </c>
      <c r="AL176" s="630" t="s">
        <v>545</v>
      </c>
      <c r="AM176" s="653" t="s">
        <v>545</v>
      </c>
      <c r="AN176" s="632" t="s">
        <v>545</v>
      </c>
      <c r="AO176" s="633">
        <v>0</v>
      </c>
      <c r="AP176" s="633">
        <v>0</v>
      </c>
      <c r="AQ176" s="633">
        <v>0</v>
      </c>
      <c r="AR176" s="633">
        <v>0</v>
      </c>
      <c r="AS176" s="633">
        <v>0</v>
      </c>
      <c r="AT176" s="633">
        <v>0</v>
      </c>
      <c r="AU176" s="634"/>
      <c r="AV176" s="635">
        <f t="shared" si="10"/>
        <v>0</v>
      </c>
      <c r="AW176" s="636">
        <f t="shared" si="10"/>
        <v>0</v>
      </c>
      <c r="AX176" s="636">
        <f t="shared" si="10"/>
        <v>0</v>
      </c>
      <c r="AY176" s="636">
        <f t="shared" si="10"/>
        <v>0</v>
      </c>
      <c r="AZ176" s="636">
        <f t="shared" si="10"/>
        <v>0</v>
      </c>
      <c r="BA176" s="637">
        <f t="shared" si="10"/>
        <v>0</v>
      </c>
    </row>
    <row r="177" spans="1:53" ht="30" hidden="1" customHeight="1" x14ac:dyDescent="0.3">
      <c r="A177" s="611">
        <v>0</v>
      </c>
      <c r="B177" s="611"/>
      <c r="C177" s="612"/>
      <c r="D177" s="612"/>
      <c r="E177" s="655"/>
      <c r="F177" s="614"/>
      <c r="G177" s="614" t="s">
        <v>545</v>
      </c>
      <c r="H177" s="622" t="s">
        <v>545</v>
      </c>
      <c r="I177" s="656"/>
      <c r="J177" s="622" t="s">
        <v>545</v>
      </c>
      <c r="K177" s="618" t="s">
        <v>545</v>
      </c>
      <c r="L177" s="619" t="s">
        <v>545</v>
      </c>
      <c r="M177" s="620"/>
      <c r="N177" s="621" t="s">
        <v>545</v>
      </c>
      <c r="O177" s="618" t="s">
        <v>545</v>
      </c>
      <c r="P177" s="622" t="s">
        <v>545</v>
      </c>
      <c r="Q177" s="623" t="s">
        <v>545</v>
      </c>
      <c r="R177" s="620"/>
      <c r="S177" s="624" t="s">
        <v>545</v>
      </c>
      <c r="T177" s="623" t="s">
        <v>545</v>
      </c>
      <c r="U177" s="623" t="s">
        <v>545</v>
      </c>
      <c r="V177" s="625" t="s">
        <v>545</v>
      </c>
      <c r="W177" s="618" t="s">
        <v>545</v>
      </c>
      <c r="X177" s="624" t="s">
        <v>545</v>
      </c>
      <c r="Y177" s="622" t="s">
        <v>545</v>
      </c>
      <c r="Z177" s="626" t="s">
        <v>545</v>
      </c>
      <c r="AA177" s="627">
        <v>0</v>
      </c>
      <c r="AB177" s="626" t="s">
        <v>545</v>
      </c>
      <c r="AC177" s="628" t="s">
        <v>545</v>
      </c>
      <c r="AD177" s="628"/>
      <c r="AE177" s="629" t="s">
        <v>575</v>
      </c>
      <c r="AF177" s="624" t="s">
        <v>545</v>
      </c>
      <c r="AG177" s="624" t="s">
        <v>545</v>
      </c>
      <c r="AH177" s="624" t="s">
        <v>545</v>
      </c>
      <c r="AI177" s="618" t="s">
        <v>545</v>
      </c>
      <c r="AJ177" s="624" t="s">
        <v>545</v>
      </c>
      <c r="AK177" s="624" t="s">
        <v>545</v>
      </c>
      <c r="AL177" s="630" t="s">
        <v>545</v>
      </c>
      <c r="AM177" s="653" t="s">
        <v>545</v>
      </c>
      <c r="AN177" s="632" t="s">
        <v>545</v>
      </c>
      <c r="AO177" s="633">
        <v>0</v>
      </c>
      <c r="AP177" s="633">
        <v>0</v>
      </c>
      <c r="AQ177" s="633">
        <v>0</v>
      </c>
      <c r="AR177" s="633">
        <v>0</v>
      </c>
      <c r="AS177" s="633">
        <v>0</v>
      </c>
      <c r="AT177" s="633">
        <v>0</v>
      </c>
      <c r="AU177" s="634"/>
      <c r="AV177" s="635">
        <f t="shared" si="10"/>
        <v>0</v>
      </c>
      <c r="AW177" s="636">
        <f t="shared" si="10"/>
        <v>0</v>
      </c>
      <c r="AX177" s="636">
        <f t="shared" si="10"/>
        <v>0</v>
      </c>
      <c r="AY177" s="636">
        <f t="shared" si="10"/>
        <v>0</v>
      </c>
      <c r="AZ177" s="636">
        <f t="shared" si="10"/>
        <v>0</v>
      </c>
      <c r="BA177" s="637">
        <f t="shared" si="10"/>
        <v>0</v>
      </c>
    </row>
    <row r="178" spans="1:53" ht="30" hidden="1" customHeight="1" x14ac:dyDescent="0.3">
      <c r="A178" s="611">
        <v>0</v>
      </c>
      <c r="B178" s="611"/>
      <c r="C178" s="612"/>
      <c r="D178" s="612"/>
      <c r="E178" s="655"/>
      <c r="F178" s="614"/>
      <c r="G178" s="614" t="s">
        <v>545</v>
      </c>
      <c r="H178" s="622" t="s">
        <v>545</v>
      </c>
      <c r="I178" s="656"/>
      <c r="J178" s="622" t="s">
        <v>545</v>
      </c>
      <c r="K178" s="618" t="s">
        <v>545</v>
      </c>
      <c r="L178" s="619" t="s">
        <v>545</v>
      </c>
      <c r="M178" s="620"/>
      <c r="N178" s="621" t="s">
        <v>545</v>
      </c>
      <c r="O178" s="618" t="s">
        <v>545</v>
      </c>
      <c r="P178" s="622" t="s">
        <v>545</v>
      </c>
      <c r="Q178" s="623" t="s">
        <v>545</v>
      </c>
      <c r="R178" s="620"/>
      <c r="S178" s="624" t="s">
        <v>545</v>
      </c>
      <c r="T178" s="623" t="s">
        <v>545</v>
      </c>
      <c r="U178" s="623" t="s">
        <v>545</v>
      </c>
      <c r="V178" s="625" t="s">
        <v>545</v>
      </c>
      <c r="W178" s="618" t="s">
        <v>545</v>
      </c>
      <c r="X178" s="624" t="s">
        <v>545</v>
      </c>
      <c r="Y178" s="622" t="s">
        <v>545</v>
      </c>
      <c r="Z178" s="626" t="s">
        <v>545</v>
      </c>
      <c r="AA178" s="627">
        <v>0</v>
      </c>
      <c r="AB178" s="626" t="s">
        <v>545</v>
      </c>
      <c r="AC178" s="628" t="s">
        <v>545</v>
      </c>
      <c r="AD178" s="628"/>
      <c r="AE178" s="629" t="s">
        <v>575</v>
      </c>
      <c r="AF178" s="624" t="s">
        <v>545</v>
      </c>
      <c r="AG178" s="624" t="s">
        <v>545</v>
      </c>
      <c r="AH178" s="624" t="s">
        <v>545</v>
      </c>
      <c r="AI178" s="618" t="s">
        <v>545</v>
      </c>
      <c r="AJ178" s="624" t="s">
        <v>545</v>
      </c>
      <c r="AK178" s="624" t="s">
        <v>545</v>
      </c>
      <c r="AL178" s="630" t="s">
        <v>545</v>
      </c>
      <c r="AM178" s="653" t="s">
        <v>545</v>
      </c>
      <c r="AN178" s="632" t="s">
        <v>545</v>
      </c>
      <c r="AO178" s="633">
        <v>0</v>
      </c>
      <c r="AP178" s="633">
        <v>0</v>
      </c>
      <c r="AQ178" s="633">
        <v>0</v>
      </c>
      <c r="AR178" s="633">
        <v>0</v>
      </c>
      <c r="AS178" s="633">
        <v>0</v>
      </c>
      <c r="AT178" s="633">
        <v>0</v>
      </c>
      <c r="AU178" s="634"/>
      <c r="AV178" s="635">
        <f t="shared" si="10"/>
        <v>0</v>
      </c>
      <c r="AW178" s="636">
        <f t="shared" si="10"/>
        <v>0</v>
      </c>
      <c r="AX178" s="636">
        <f t="shared" si="10"/>
        <v>0</v>
      </c>
      <c r="AY178" s="636">
        <f t="shared" si="10"/>
        <v>0</v>
      </c>
      <c r="AZ178" s="636">
        <f t="shared" si="10"/>
        <v>0</v>
      </c>
      <c r="BA178" s="637">
        <f t="shared" si="10"/>
        <v>0</v>
      </c>
    </row>
    <row r="179" spans="1:53" ht="30" hidden="1" customHeight="1" x14ac:dyDescent="0.3">
      <c r="A179" s="611">
        <v>0</v>
      </c>
      <c r="B179" s="611"/>
      <c r="C179" s="612"/>
      <c r="D179" s="612"/>
      <c r="E179" s="655"/>
      <c r="F179" s="614"/>
      <c r="G179" s="614" t="s">
        <v>545</v>
      </c>
      <c r="H179" s="622" t="s">
        <v>545</v>
      </c>
      <c r="I179" s="656"/>
      <c r="J179" s="622" t="s">
        <v>545</v>
      </c>
      <c r="K179" s="618" t="s">
        <v>545</v>
      </c>
      <c r="L179" s="619" t="s">
        <v>545</v>
      </c>
      <c r="M179" s="620"/>
      <c r="N179" s="621" t="s">
        <v>545</v>
      </c>
      <c r="O179" s="618" t="s">
        <v>545</v>
      </c>
      <c r="P179" s="622" t="s">
        <v>545</v>
      </c>
      <c r="Q179" s="623" t="s">
        <v>545</v>
      </c>
      <c r="R179" s="620"/>
      <c r="S179" s="624" t="s">
        <v>545</v>
      </c>
      <c r="T179" s="623" t="s">
        <v>545</v>
      </c>
      <c r="U179" s="623" t="s">
        <v>545</v>
      </c>
      <c r="V179" s="625" t="s">
        <v>545</v>
      </c>
      <c r="W179" s="618" t="s">
        <v>545</v>
      </c>
      <c r="X179" s="624" t="s">
        <v>545</v>
      </c>
      <c r="Y179" s="622" t="s">
        <v>545</v>
      </c>
      <c r="Z179" s="626" t="s">
        <v>545</v>
      </c>
      <c r="AA179" s="627">
        <v>0</v>
      </c>
      <c r="AB179" s="626" t="s">
        <v>545</v>
      </c>
      <c r="AC179" s="628" t="s">
        <v>545</v>
      </c>
      <c r="AD179" s="628"/>
      <c r="AE179" s="629" t="s">
        <v>575</v>
      </c>
      <c r="AF179" s="624" t="s">
        <v>545</v>
      </c>
      <c r="AG179" s="624" t="s">
        <v>545</v>
      </c>
      <c r="AH179" s="624" t="s">
        <v>545</v>
      </c>
      <c r="AI179" s="618" t="s">
        <v>545</v>
      </c>
      <c r="AJ179" s="624" t="s">
        <v>545</v>
      </c>
      <c r="AK179" s="624" t="s">
        <v>545</v>
      </c>
      <c r="AL179" s="630" t="s">
        <v>545</v>
      </c>
      <c r="AM179" s="653" t="s">
        <v>545</v>
      </c>
      <c r="AN179" s="632" t="s">
        <v>545</v>
      </c>
      <c r="AO179" s="633">
        <v>0</v>
      </c>
      <c r="AP179" s="633">
        <v>0</v>
      </c>
      <c r="AQ179" s="633">
        <v>0</v>
      </c>
      <c r="AR179" s="633">
        <v>0</v>
      </c>
      <c r="AS179" s="633">
        <v>0</v>
      </c>
      <c r="AT179" s="633">
        <v>0</v>
      </c>
      <c r="AU179" s="634"/>
      <c r="AV179" s="635">
        <f t="shared" si="10"/>
        <v>0</v>
      </c>
      <c r="AW179" s="636">
        <f t="shared" si="10"/>
        <v>0</v>
      </c>
      <c r="AX179" s="636">
        <f t="shared" si="10"/>
        <v>0</v>
      </c>
      <c r="AY179" s="636">
        <f t="shared" si="10"/>
        <v>0</v>
      </c>
      <c r="AZ179" s="636">
        <f t="shared" si="10"/>
        <v>0</v>
      </c>
      <c r="BA179" s="637">
        <f t="shared" si="10"/>
        <v>0</v>
      </c>
    </row>
    <row r="180" spans="1:53" ht="30" hidden="1" customHeight="1" x14ac:dyDescent="0.3">
      <c r="A180" s="611">
        <v>0</v>
      </c>
      <c r="B180" s="611"/>
      <c r="C180" s="612"/>
      <c r="D180" s="612"/>
      <c r="E180" s="655"/>
      <c r="F180" s="614"/>
      <c r="G180" s="614" t="s">
        <v>545</v>
      </c>
      <c r="H180" s="622" t="s">
        <v>545</v>
      </c>
      <c r="I180" s="656"/>
      <c r="J180" s="622" t="s">
        <v>545</v>
      </c>
      <c r="K180" s="618" t="s">
        <v>545</v>
      </c>
      <c r="L180" s="619" t="s">
        <v>545</v>
      </c>
      <c r="M180" s="620"/>
      <c r="N180" s="621" t="s">
        <v>545</v>
      </c>
      <c r="O180" s="618" t="s">
        <v>545</v>
      </c>
      <c r="P180" s="622" t="s">
        <v>545</v>
      </c>
      <c r="Q180" s="623" t="s">
        <v>545</v>
      </c>
      <c r="R180" s="620"/>
      <c r="S180" s="624" t="s">
        <v>545</v>
      </c>
      <c r="T180" s="623" t="s">
        <v>545</v>
      </c>
      <c r="U180" s="623" t="s">
        <v>545</v>
      </c>
      <c r="V180" s="625" t="s">
        <v>545</v>
      </c>
      <c r="W180" s="618" t="s">
        <v>545</v>
      </c>
      <c r="X180" s="624" t="s">
        <v>545</v>
      </c>
      <c r="Y180" s="622" t="s">
        <v>545</v>
      </c>
      <c r="Z180" s="626" t="s">
        <v>545</v>
      </c>
      <c r="AA180" s="627">
        <v>0</v>
      </c>
      <c r="AB180" s="626" t="s">
        <v>545</v>
      </c>
      <c r="AC180" s="628" t="s">
        <v>545</v>
      </c>
      <c r="AD180" s="628"/>
      <c r="AE180" s="629" t="s">
        <v>575</v>
      </c>
      <c r="AF180" s="624" t="s">
        <v>545</v>
      </c>
      <c r="AG180" s="624" t="s">
        <v>545</v>
      </c>
      <c r="AH180" s="624" t="s">
        <v>545</v>
      </c>
      <c r="AI180" s="618" t="s">
        <v>545</v>
      </c>
      <c r="AJ180" s="624" t="s">
        <v>545</v>
      </c>
      <c r="AK180" s="624" t="s">
        <v>545</v>
      </c>
      <c r="AL180" s="630" t="s">
        <v>545</v>
      </c>
      <c r="AM180" s="653" t="s">
        <v>545</v>
      </c>
      <c r="AN180" s="632" t="s">
        <v>545</v>
      </c>
      <c r="AO180" s="633">
        <v>0</v>
      </c>
      <c r="AP180" s="633">
        <v>0</v>
      </c>
      <c r="AQ180" s="633">
        <v>0</v>
      </c>
      <c r="AR180" s="633">
        <v>0</v>
      </c>
      <c r="AS180" s="633">
        <v>0</v>
      </c>
      <c r="AT180" s="633">
        <v>0</v>
      </c>
      <c r="AU180" s="634"/>
      <c r="AV180" s="635">
        <f t="shared" si="10"/>
        <v>0</v>
      </c>
      <c r="AW180" s="636">
        <f t="shared" si="10"/>
        <v>0</v>
      </c>
      <c r="AX180" s="636">
        <f t="shared" si="10"/>
        <v>0</v>
      </c>
      <c r="AY180" s="636">
        <f t="shared" si="10"/>
        <v>0</v>
      </c>
      <c r="AZ180" s="636">
        <f t="shared" si="10"/>
        <v>0</v>
      </c>
      <c r="BA180" s="637">
        <f t="shared" si="10"/>
        <v>0</v>
      </c>
    </row>
    <row r="181" spans="1:53" ht="30" hidden="1" customHeight="1" x14ac:dyDescent="0.3">
      <c r="A181" s="611">
        <v>0</v>
      </c>
      <c r="B181" s="611"/>
      <c r="C181" s="612"/>
      <c r="D181" s="612"/>
      <c r="E181" s="655"/>
      <c r="F181" s="614"/>
      <c r="G181" s="614" t="s">
        <v>545</v>
      </c>
      <c r="H181" s="622" t="s">
        <v>545</v>
      </c>
      <c r="I181" s="656"/>
      <c r="J181" s="622" t="s">
        <v>545</v>
      </c>
      <c r="K181" s="618" t="s">
        <v>545</v>
      </c>
      <c r="L181" s="619" t="s">
        <v>545</v>
      </c>
      <c r="M181" s="620"/>
      <c r="N181" s="621" t="s">
        <v>545</v>
      </c>
      <c r="O181" s="618" t="s">
        <v>545</v>
      </c>
      <c r="P181" s="622" t="s">
        <v>545</v>
      </c>
      <c r="Q181" s="623" t="s">
        <v>545</v>
      </c>
      <c r="R181" s="620"/>
      <c r="S181" s="624" t="s">
        <v>545</v>
      </c>
      <c r="T181" s="623" t="s">
        <v>545</v>
      </c>
      <c r="U181" s="623" t="s">
        <v>545</v>
      </c>
      <c r="V181" s="625" t="s">
        <v>545</v>
      </c>
      <c r="W181" s="618" t="s">
        <v>545</v>
      </c>
      <c r="X181" s="624" t="s">
        <v>545</v>
      </c>
      <c r="Y181" s="622" t="s">
        <v>545</v>
      </c>
      <c r="Z181" s="626" t="s">
        <v>545</v>
      </c>
      <c r="AA181" s="627">
        <v>0</v>
      </c>
      <c r="AB181" s="626" t="s">
        <v>545</v>
      </c>
      <c r="AC181" s="628" t="s">
        <v>545</v>
      </c>
      <c r="AD181" s="628"/>
      <c r="AE181" s="629" t="s">
        <v>575</v>
      </c>
      <c r="AF181" s="624" t="s">
        <v>545</v>
      </c>
      <c r="AG181" s="624" t="s">
        <v>545</v>
      </c>
      <c r="AH181" s="624" t="s">
        <v>545</v>
      </c>
      <c r="AI181" s="618" t="s">
        <v>545</v>
      </c>
      <c r="AJ181" s="624" t="s">
        <v>545</v>
      </c>
      <c r="AK181" s="624" t="s">
        <v>545</v>
      </c>
      <c r="AL181" s="630" t="s">
        <v>545</v>
      </c>
      <c r="AM181" s="653" t="s">
        <v>545</v>
      </c>
      <c r="AN181" s="632" t="s">
        <v>545</v>
      </c>
      <c r="AO181" s="633">
        <v>0</v>
      </c>
      <c r="AP181" s="633">
        <v>0</v>
      </c>
      <c r="AQ181" s="633">
        <v>0</v>
      </c>
      <c r="AR181" s="633">
        <v>0</v>
      </c>
      <c r="AS181" s="633">
        <v>0</v>
      </c>
      <c r="AT181" s="633">
        <v>0</v>
      </c>
      <c r="AU181" s="634"/>
      <c r="AV181" s="635">
        <f t="shared" si="10"/>
        <v>0</v>
      </c>
      <c r="AW181" s="636">
        <f t="shared" si="10"/>
        <v>0</v>
      </c>
      <c r="AX181" s="636">
        <f t="shared" si="10"/>
        <v>0</v>
      </c>
      <c r="AY181" s="636">
        <f t="shared" si="10"/>
        <v>0</v>
      </c>
      <c r="AZ181" s="636">
        <f t="shared" si="10"/>
        <v>0</v>
      </c>
      <c r="BA181" s="637">
        <f t="shared" si="10"/>
        <v>0</v>
      </c>
    </row>
    <row r="182" spans="1:53" ht="30" hidden="1" customHeight="1" x14ac:dyDescent="0.3">
      <c r="A182" s="611">
        <v>0</v>
      </c>
      <c r="B182" s="611"/>
      <c r="C182" s="612"/>
      <c r="D182" s="612"/>
      <c r="E182" s="655"/>
      <c r="F182" s="614"/>
      <c r="G182" s="614" t="s">
        <v>545</v>
      </c>
      <c r="H182" s="622" t="s">
        <v>545</v>
      </c>
      <c r="I182" s="656"/>
      <c r="J182" s="622" t="s">
        <v>545</v>
      </c>
      <c r="K182" s="618" t="s">
        <v>545</v>
      </c>
      <c r="L182" s="619" t="s">
        <v>545</v>
      </c>
      <c r="M182" s="620"/>
      <c r="N182" s="621" t="s">
        <v>545</v>
      </c>
      <c r="O182" s="618" t="s">
        <v>545</v>
      </c>
      <c r="P182" s="622" t="s">
        <v>545</v>
      </c>
      <c r="Q182" s="623" t="s">
        <v>545</v>
      </c>
      <c r="R182" s="620"/>
      <c r="S182" s="624" t="s">
        <v>545</v>
      </c>
      <c r="T182" s="623" t="s">
        <v>545</v>
      </c>
      <c r="U182" s="623" t="s">
        <v>545</v>
      </c>
      <c r="V182" s="625" t="s">
        <v>545</v>
      </c>
      <c r="W182" s="618" t="s">
        <v>545</v>
      </c>
      <c r="X182" s="624" t="s">
        <v>545</v>
      </c>
      <c r="Y182" s="622" t="s">
        <v>545</v>
      </c>
      <c r="Z182" s="626" t="s">
        <v>545</v>
      </c>
      <c r="AA182" s="627">
        <v>0</v>
      </c>
      <c r="AB182" s="626" t="s">
        <v>545</v>
      </c>
      <c r="AC182" s="628" t="s">
        <v>545</v>
      </c>
      <c r="AD182" s="628"/>
      <c r="AE182" s="629" t="s">
        <v>575</v>
      </c>
      <c r="AF182" s="624" t="s">
        <v>545</v>
      </c>
      <c r="AG182" s="624" t="s">
        <v>545</v>
      </c>
      <c r="AH182" s="624" t="s">
        <v>545</v>
      </c>
      <c r="AI182" s="618" t="s">
        <v>545</v>
      </c>
      <c r="AJ182" s="624" t="s">
        <v>545</v>
      </c>
      <c r="AK182" s="624" t="s">
        <v>545</v>
      </c>
      <c r="AL182" s="630" t="s">
        <v>545</v>
      </c>
      <c r="AM182" s="653" t="s">
        <v>545</v>
      </c>
      <c r="AN182" s="632" t="s">
        <v>545</v>
      </c>
      <c r="AO182" s="633">
        <v>0</v>
      </c>
      <c r="AP182" s="633">
        <v>0</v>
      </c>
      <c r="AQ182" s="633">
        <v>0</v>
      </c>
      <c r="AR182" s="633">
        <v>0</v>
      </c>
      <c r="AS182" s="633">
        <v>0</v>
      </c>
      <c r="AT182" s="633">
        <v>0</v>
      </c>
      <c r="AU182" s="634"/>
      <c r="AV182" s="635">
        <f t="shared" si="10"/>
        <v>0</v>
      </c>
      <c r="AW182" s="636">
        <f t="shared" si="10"/>
        <v>0</v>
      </c>
      <c r="AX182" s="636">
        <f t="shared" si="10"/>
        <v>0</v>
      </c>
      <c r="AY182" s="636">
        <f t="shared" si="10"/>
        <v>0</v>
      </c>
      <c r="AZ182" s="636">
        <f t="shared" si="10"/>
        <v>0</v>
      </c>
      <c r="BA182" s="637">
        <f t="shared" si="10"/>
        <v>0</v>
      </c>
    </row>
    <row r="183" spans="1:53" ht="30" hidden="1" customHeight="1" x14ac:dyDescent="0.3">
      <c r="A183" s="611">
        <v>0</v>
      </c>
      <c r="B183" s="611"/>
      <c r="C183" s="612"/>
      <c r="D183" s="612"/>
      <c r="E183" s="655"/>
      <c r="F183" s="614"/>
      <c r="G183" s="614" t="s">
        <v>545</v>
      </c>
      <c r="H183" s="622" t="s">
        <v>545</v>
      </c>
      <c r="I183" s="656"/>
      <c r="J183" s="622" t="s">
        <v>545</v>
      </c>
      <c r="K183" s="618" t="s">
        <v>545</v>
      </c>
      <c r="L183" s="619" t="s">
        <v>545</v>
      </c>
      <c r="M183" s="620"/>
      <c r="N183" s="621" t="s">
        <v>545</v>
      </c>
      <c r="O183" s="618" t="s">
        <v>545</v>
      </c>
      <c r="P183" s="622" t="s">
        <v>545</v>
      </c>
      <c r="Q183" s="623" t="s">
        <v>545</v>
      </c>
      <c r="R183" s="620"/>
      <c r="S183" s="624" t="s">
        <v>545</v>
      </c>
      <c r="T183" s="623" t="s">
        <v>545</v>
      </c>
      <c r="U183" s="623" t="s">
        <v>545</v>
      </c>
      <c r="V183" s="625" t="s">
        <v>545</v>
      </c>
      <c r="W183" s="618" t="s">
        <v>545</v>
      </c>
      <c r="X183" s="624" t="s">
        <v>545</v>
      </c>
      <c r="Y183" s="622" t="s">
        <v>545</v>
      </c>
      <c r="Z183" s="626" t="s">
        <v>545</v>
      </c>
      <c r="AA183" s="627">
        <v>0</v>
      </c>
      <c r="AB183" s="626" t="s">
        <v>545</v>
      </c>
      <c r="AC183" s="628" t="s">
        <v>545</v>
      </c>
      <c r="AD183" s="628"/>
      <c r="AE183" s="629" t="s">
        <v>575</v>
      </c>
      <c r="AF183" s="624" t="s">
        <v>545</v>
      </c>
      <c r="AG183" s="624" t="s">
        <v>545</v>
      </c>
      <c r="AH183" s="624" t="s">
        <v>545</v>
      </c>
      <c r="AI183" s="618" t="s">
        <v>545</v>
      </c>
      <c r="AJ183" s="624" t="s">
        <v>545</v>
      </c>
      <c r="AK183" s="624" t="s">
        <v>545</v>
      </c>
      <c r="AL183" s="630" t="s">
        <v>545</v>
      </c>
      <c r="AM183" s="653" t="s">
        <v>545</v>
      </c>
      <c r="AN183" s="632" t="s">
        <v>545</v>
      </c>
      <c r="AO183" s="633">
        <v>0</v>
      </c>
      <c r="AP183" s="633">
        <v>0</v>
      </c>
      <c r="AQ183" s="633">
        <v>0</v>
      </c>
      <c r="AR183" s="633">
        <v>0</v>
      </c>
      <c r="AS183" s="633">
        <v>0</v>
      </c>
      <c r="AT183" s="633">
        <v>0</v>
      </c>
      <c r="AU183" s="634"/>
      <c r="AV183" s="635">
        <f t="shared" si="10"/>
        <v>0</v>
      </c>
      <c r="AW183" s="636">
        <f t="shared" si="10"/>
        <v>0</v>
      </c>
      <c r="AX183" s="636">
        <f t="shared" si="10"/>
        <v>0</v>
      </c>
      <c r="AY183" s="636">
        <f t="shared" si="10"/>
        <v>0</v>
      </c>
      <c r="AZ183" s="636">
        <f t="shared" si="10"/>
        <v>0</v>
      </c>
      <c r="BA183" s="637">
        <f t="shared" si="10"/>
        <v>0</v>
      </c>
    </row>
    <row r="184" spans="1:53" ht="30" hidden="1" customHeight="1" x14ac:dyDescent="0.3">
      <c r="A184" s="611">
        <v>0</v>
      </c>
      <c r="B184" s="611"/>
      <c r="C184" s="612"/>
      <c r="D184" s="612"/>
      <c r="E184" s="655"/>
      <c r="F184" s="614"/>
      <c r="G184" s="614" t="s">
        <v>545</v>
      </c>
      <c r="H184" s="622" t="s">
        <v>545</v>
      </c>
      <c r="I184" s="656"/>
      <c r="J184" s="622" t="s">
        <v>545</v>
      </c>
      <c r="K184" s="618" t="s">
        <v>545</v>
      </c>
      <c r="L184" s="619" t="s">
        <v>545</v>
      </c>
      <c r="M184" s="620"/>
      <c r="N184" s="621" t="s">
        <v>545</v>
      </c>
      <c r="O184" s="618" t="s">
        <v>545</v>
      </c>
      <c r="P184" s="622" t="s">
        <v>545</v>
      </c>
      <c r="Q184" s="623" t="s">
        <v>545</v>
      </c>
      <c r="R184" s="620"/>
      <c r="S184" s="624" t="s">
        <v>545</v>
      </c>
      <c r="T184" s="623" t="s">
        <v>545</v>
      </c>
      <c r="U184" s="623" t="s">
        <v>545</v>
      </c>
      <c r="V184" s="625" t="s">
        <v>545</v>
      </c>
      <c r="W184" s="618" t="s">
        <v>545</v>
      </c>
      <c r="X184" s="624" t="s">
        <v>545</v>
      </c>
      <c r="Y184" s="622" t="s">
        <v>545</v>
      </c>
      <c r="Z184" s="626" t="s">
        <v>545</v>
      </c>
      <c r="AA184" s="627">
        <v>0</v>
      </c>
      <c r="AB184" s="626" t="s">
        <v>545</v>
      </c>
      <c r="AC184" s="628" t="s">
        <v>545</v>
      </c>
      <c r="AD184" s="628"/>
      <c r="AE184" s="629" t="s">
        <v>575</v>
      </c>
      <c r="AF184" s="624" t="s">
        <v>545</v>
      </c>
      <c r="AG184" s="624" t="s">
        <v>545</v>
      </c>
      <c r="AH184" s="624" t="s">
        <v>545</v>
      </c>
      <c r="AI184" s="618" t="s">
        <v>545</v>
      </c>
      <c r="AJ184" s="624" t="s">
        <v>545</v>
      </c>
      <c r="AK184" s="624" t="s">
        <v>545</v>
      </c>
      <c r="AL184" s="630" t="s">
        <v>545</v>
      </c>
      <c r="AM184" s="653" t="s">
        <v>545</v>
      </c>
      <c r="AN184" s="632" t="s">
        <v>545</v>
      </c>
      <c r="AO184" s="633">
        <v>0</v>
      </c>
      <c r="AP184" s="633">
        <v>0</v>
      </c>
      <c r="AQ184" s="633">
        <v>0</v>
      </c>
      <c r="AR184" s="633">
        <v>0</v>
      </c>
      <c r="AS184" s="633">
        <v>0</v>
      </c>
      <c r="AT184" s="633">
        <v>0</v>
      </c>
      <c r="AU184" s="634"/>
      <c r="AV184" s="635">
        <f t="shared" si="10"/>
        <v>0</v>
      </c>
      <c r="AW184" s="636">
        <f t="shared" si="10"/>
        <v>0</v>
      </c>
      <c r="AX184" s="636">
        <f t="shared" si="10"/>
        <v>0</v>
      </c>
      <c r="AY184" s="636">
        <f t="shared" si="10"/>
        <v>0</v>
      </c>
      <c r="AZ184" s="636">
        <f t="shared" si="10"/>
        <v>0</v>
      </c>
      <c r="BA184" s="637">
        <f t="shared" si="10"/>
        <v>0</v>
      </c>
    </row>
    <row r="185" spans="1:53" ht="30" hidden="1" customHeight="1" x14ac:dyDescent="0.3">
      <c r="A185" s="611">
        <v>0</v>
      </c>
      <c r="B185" s="611"/>
      <c r="C185" s="612"/>
      <c r="D185" s="612"/>
      <c r="E185" s="655"/>
      <c r="F185" s="614"/>
      <c r="G185" s="614" t="s">
        <v>545</v>
      </c>
      <c r="H185" s="622" t="s">
        <v>545</v>
      </c>
      <c r="I185" s="656"/>
      <c r="J185" s="622" t="s">
        <v>545</v>
      </c>
      <c r="K185" s="618" t="s">
        <v>545</v>
      </c>
      <c r="L185" s="619" t="s">
        <v>545</v>
      </c>
      <c r="M185" s="620"/>
      <c r="N185" s="621" t="s">
        <v>545</v>
      </c>
      <c r="O185" s="618" t="s">
        <v>545</v>
      </c>
      <c r="P185" s="622" t="s">
        <v>545</v>
      </c>
      <c r="Q185" s="623" t="s">
        <v>545</v>
      </c>
      <c r="R185" s="620"/>
      <c r="S185" s="624" t="s">
        <v>545</v>
      </c>
      <c r="T185" s="623" t="s">
        <v>545</v>
      </c>
      <c r="U185" s="623" t="s">
        <v>545</v>
      </c>
      <c r="V185" s="625" t="s">
        <v>545</v>
      </c>
      <c r="W185" s="618" t="s">
        <v>545</v>
      </c>
      <c r="X185" s="624" t="s">
        <v>545</v>
      </c>
      <c r="Y185" s="622" t="s">
        <v>545</v>
      </c>
      <c r="Z185" s="626" t="s">
        <v>545</v>
      </c>
      <c r="AA185" s="627">
        <v>0</v>
      </c>
      <c r="AB185" s="626" t="s">
        <v>545</v>
      </c>
      <c r="AC185" s="628" t="s">
        <v>545</v>
      </c>
      <c r="AD185" s="628"/>
      <c r="AE185" s="629" t="s">
        <v>575</v>
      </c>
      <c r="AF185" s="624" t="s">
        <v>545</v>
      </c>
      <c r="AG185" s="624" t="s">
        <v>545</v>
      </c>
      <c r="AH185" s="624" t="s">
        <v>545</v>
      </c>
      <c r="AI185" s="618" t="s">
        <v>545</v>
      </c>
      <c r="AJ185" s="624" t="s">
        <v>545</v>
      </c>
      <c r="AK185" s="624" t="s">
        <v>545</v>
      </c>
      <c r="AL185" s="630" t="s">
        <v>545</v>
      </c>
      <c r="AM185" s="653" t="s">
        <v>545</v>
      </c>
      <c r="AN185" s="632" t="s">
        <v>545</v>
      </c>
      <c r="AO185" s="633">
        <v>0</v>
      </c>
      <c r="AP185" s="633">
        <v>0</v>
      </c>
      <c r="AQ185" s="633">
        <v>0</v>
      </c>
      <c r="AR185" s="633">
        <v>0</v>
      </c>
      <c r="AS185" s="633">
        <v>0</v>
      </c>
      <c r="AT185" s="633">
        <v>0</v>
      </c>
      <c r="AU185" s="634"/>
      <c r="AV185" s="635">
        <f t="shared" ref="AV185:BA200" si="11">IF($AE185=AV$7,ROUNDUP($F185,0)*$AD185,0)</f>
        <v>0</v>
      </c>
      <c r="AW185" s="636">
        <f t="shared" si="11"/>
        <v>0</v>
      </c>
      <c r="AX185" s="636">
        <f t="shared" si="11"/>
        <v>0</v>
      </c>
      <c r="AY185" s="636">
        <f t="shared" si="11"/>
        <v>0</v>
      </c>
      <c r="AZ185" s="636">
        <f t="shared" si="11"/>
        <v>0</v>
      </c>
      <c r="BA185" s="637">
        <f t="shared" si="11"/>
        <v>0</v>
      </c>
    </row>
    <row r="186" spans="1:53" ht="30" hidden="1" customHeight="1" x14ac:dyDescent="0.3">
      <c r="A186" s="611">
        <v>0</v>
      </c>
      <c r="B186" s="611"/>
      <c r="C186" s="612"/>
      <c r="D186" s="612"/>
      <c r="E186" s="655"/>
      <c r="F186" s="614"/>
      <c r="G186" s="614" t="s">
        <v>545</v>
      </c>
      <c r="H186" s="622" t="s">
        <v>545</v>
      </c>
      <c r="I186" s="656"/>
      <c r="J186" s="622" t="s">
        <v>545</v>
      </c>
      <c r="K186" s="618" t="s">
        <v>545</v>
      </c>
      <c r="L186" s="619" t="s">
        <v>545</v>
      </c>
      <c r="M186" s="620"/>
      <c r="N186" s="621" t="s">
        <v>545</v>
      </c>
      <c r="O186" s="618" t="s">
        <v>545</v>
      </c>
      <c r="P186" s="622" t="s">
        <v>545</v>
      </c>
      <c r="Q186" s="623" t="s">
        <v>545</v>
      </c>
      <c r="R186" s="620"/>
      <c r="S186" s="624" t="s">
        <v>545</v>
      </c>
      <c r="T186" s="623" t="s">
        <v>545</v>
      </c>
      <c r="U186" s="623" t="s">
        <v>545</v>
      </c>
      <c r="V186" s="625" t="s">
        <v>545</v>
      </c>
      <c r="W186" s="618" t="s">
        <v>545</v>
      </c>
      <c r="X186" s="624" t="s">
        <v>545</v>
      </c>
      <c r="Y186" s="622" t="s">
        <v>545</v>
      </c>
      <c r="Z186" s="626" t="s">
        <v>545</v>
      </c>
      <c r="AA186" s="627">
        <v>0</v>
      </c>
      <c r="AB186" s="626" t="s">
        <v>545</v>
      </c>
      <c r="AC186" s="628" t="s">
        <v>545</v>
      </c>
      <c r="AD186" s="628"/>
      <c r="AE186" s="629" t="s">
        <v>575</v>
      </c>
      <c r="AF186" s="624" t="s">
        <v>545</v>
      </c>
      <c r="AG186" s="624" t="s">
        <v>545</v>
      </c>
      <c r="AH186" s="624" t="s">
        <v>545</v>
      </c>
      <c r="AI186" s="618" t="s">
        <v>545</v>
      </c>
      <c r="AJ186" s="624" t="s">
        <v>545</v>
      </c>
      <c r="AK186" s="624" t="s">
        <v>545</v>
      </c>
      <c r="AL186" s="630" t="s">
        <v>545</v>
      </c>
      <c r="AM186" s="653" t="s">
        <v>545</v>
      </c>
      <c r="AN186" s="632" t="s">
        <v>545</v>
      </c>
      <c r="AO186" s="633">
        <v>0</v>
      </c>
      <c r="AP186" s="633">
        <v>0</v>
      </c>
      <c r="AQ186" s="633">
        <v>0</v>
      </c>
      <c r="AR186" s="633">
        <v>0</v>
      </c>
      <c r="AS186" s="633">
        <v>0</v>
      </c>
      <c r="AT186" s="633">
        <v>0</v>
      </c>
      <c r="AU186" s="634"/>
      <c r="AV186" s="635">
        <f t="shared" si="11"/>
        <v>0</v>
      </c>
      <c r="AW186" s="636">
        <f t="shared" si="11"/>
        <v>0</v>
      </c>
      <c r="AX186" s="636">
        <f t="shared" si="11"/>
        <v>0</v>
      </c>
      <c r="AY186" s="636">
        <f t="shared" si="11"/>
        <v>0</v>
      </c>
      <c r="AZ186" s="636">
        <f t="shared" si="11"/>
        <v>0</v>
      </c>
      <c r="BA186" s="637">
        <f t="shared" si="11"/>
        <v>0</v>
      </c>
    </row>
    <row r="187" spans="1:53" ht="30" hidden="1" customHeight="1" x14ac:dyDescent="0.3">
      <c r="A187" s="611">
        <v>0</v>
      </c>
      <c r="B187" s="611"/>
      <c r="C187" s="612"/>
      <c r="D187" s="612"/>
      <c r="E187" s="655"/>
      <c r="F187" s="614"/>
      <c r="G187" s="614" t="s">
        <v>545</v>
      </c>
      <c r="H187" s="622" t="s">
        <v>545</v>
      </c>
      <c r="I187" s="656"/>
      <c r="J187" s="622" t="s">
        <v>545</v>
      </c>
      <c r="K187" s="618" t="s">
        <v>545</v>
      </c>
      <c r="L187" s="619" t="s">
        <v>545</v>
      </c>
      <c r="M187" s="620"/>
      <c r="N187" s="621" t="s">
        <v>545</v>
      </c>
      <c r="O187" s="618" t="s">
        <v>545</v>
      </c>
      <c r="P187" s="622" t="s">
        <v>545</v>
      </c>
      <c r="Q187" s="623" t="s">
        <v>545</v>
      </c>
      <c r="R187" s="620"/>
      <c r="S187" s="624" t="s">
        <v>545</v>
      </c>
      <c r="T187" s="623" t="s">
        <v>545</v>
      </c>
      <c r="U187" s="623" t="s">
        <v>545</v>
      </c>
      <c r="V187" s="625" t="s">
        <v>545</v>
      </c>
      <c r="W187" s="618" t="s">
        <v>545</v>
      </c>
      <c r="X187" s="624" t="s">
        <v>545</v>
      </c>
      <c r="Y187" s="622" t="s">
        <v>545</v>
      </c>
      <c r="Z187" s="626" t="s">
        <v>545</v>
      </c>
      <c r="AA187" s="627">
        <v>0</v>
      </c>
      <c r="AB187" s="626" t="s">
        <v>545</v>
      </c>
      <c r="AC187" s="628" t="s">
        <v>545</v>
      </c>
      <c r="AD187" s="628"/>
      <c r="AE187" s="629" t="s">
        <v>575</v>
      </c>
      <c r="AF187" s="624" t="s">
        <v>545</v>
      </c>
      <c r="AG187" s="624" t="s">
        <v>545</v>
      </c>
      <c r="AH187" s="624" t="s">
        <v>545</v>
      </c>
      <c r="AI187" s="618" t="s">
        <v>545</v>
      </c>
      <c r="AJ187" s="624" t="s">
        <v>545</v>
      </c>
      <c r="AK187" s="624" t="s">
        <v>545</v>
      </c>
      <c r="AL187" s="630" t="s">
        <v>545</v>
      </c>
      <c r="AM187" s="653" t="s">
        <v>545</v>
      </c>
      <c r="AN187" s="632" t="s">
        <v>545</v>
      </c>
      <c r="AO187" s="633">
        <v>0</v>
      </c>
      <c r="AP187" s="633">
        <v>0</v>
      </c>
      <c r="AQ187" s="633">
        <v>0</v>
      </c>
      <c r="AR187" s="633">
        <v>0</v>
      </c>
      <c r="AS187" s="633">
        <v>0</v>
      </c>
      <c r="AT187" s="633">
        <v>0</v>
      </c>
      <c r="AU187" s="634"/>
      <c r="AV187" s="635">
        <f t="shared" si="11"/>
        <v>0</v>
      </c>
      <c r="AW187" s="636">
        <f t="shared" si="11"/>
        <v>0</v>
      </c>
      <c r="AX187" s="636">
        <f t="shared" si="11"/>
        <v>0</v>
      </c>
      <c r="AY187" s="636">
        <f t="shared" si="11"/>
        <v>0</v>
      </c>
      <c r="AZ187" s="636">
        <f t="shared" si="11"/>
        <v>0</v>
      </c>
      <c r="BA187" s="637">
        <f t="shared" si="11"/>
        <v>0</v>
      </c>
    </row>
    <row r="188" spans="1:53" ht="30" hidden="1" customHeight="1" x14ac:dyDescent="0.3">
      <c r="A188" s="611">
        <v>0</v>
      </c>
      <c r="B188" s="611"/>
      <c r="C188" s="612"/>
      <c r="D188" s="612"/>
      <c r="E188" s="655"/>
      <c r="F188" s="614"/>
      <c r="G188" s="614" t="s">
        <v>545</v>
      </c>
      <c r="H188" s="622" t="s">
        <v>545</v>
      </c>
      <c r="I188" s="656"/>
      <c r="J188" s="622" t="s">
        <v>545</v>
      </c>
      <c r="K188" s="618" t="s">
        <v>545</v>
      </c>
      <c r="L188" s="619" t="s">
        <v>545</v>
      </c>
      <c r="M188" s="620"/>
      <c r="N188" s="621" t="s">
        <v>545</v>
      </c>
      <c r="O188" s="618" t="s">
        <v>545</v>
      </c>
      <c r="P188" s="622" t="s">
        <v>545</v>
      </c>
      <c r="Q188" s="623" t="s">
        <v>545</v>
      </c>
      <c r="R188" s="620"/>
      <c r="S188" s="624" t="s">
        <v>545</v>
      </c>
      <c r="T188" s="623" t="s">
        <v>545</v>
      </c>
      <c r="U188" s="623" t="s">
        <v>545</v>
      </c>
      <c r="V188" s="625" t="s">
        <v>545</v>
      </c>
      <c r="W188" s="618" t="s">
        <v>545</v>
      </c>
      <c r="X188" s="624" t="s">
        <v>545</v>
      </c>
      <c r="Y188" s="622" t="s">
        <v>545</v>
      </c>
      <c r="Z188" s="626" t="s">
        <v>545</v>
      </c>
      <c r="AA188" s="627">
        <v>0</v>
      </c>
      <c r="AB188" s="626" t="s">
        <v>545</v>
      </c>
      <c r="AC188" s="628" t="s">
        <v>545</v>
      </c>
      <c r="AD188" s="628"/>
      <c r="AE188" s="629" t="s">
        <v>575</v>
      </c>
      <c r="AF188" s="624" t="s">
        <v>545</v>
      </c>
      <c r="AG188" s="624" t="s">
        <v>545</v>
      </c>
      <c r="AH188" s="624" t="s">
        <v>545</v>
      </c>
      <c r="AI188" s="618" t="s">
        <v>545</v>
      </c>
      <c r="AJ188" s="624" t="s">
        <v>545</v>
      </c>
      <c r="AK188" s="624" t="s">
        <v>545</v>
      </c>
      <c r="AL188" s="630" t="s">
        <v>545</v>
      </c>
      <c r="AM188" s="653" t="s">
        <v>545</v>
      </c>
      <c r="AN188" s="632" t="s">
        <v>545</v>
      </c>
      <c r="AO188" s="633">
        <v>0</v>
      </c>
      <c r="AP188" s="633">
        <v>0</v>
      </c>
      <c r="AQ188" s="633">
        <v>0</v>
      </c>
      <c r="AR188" s="633">
        <v>0</v>
      </c>
      <c r="AS188" s="633">
        <v>0</v>
      </c>
      <c r="AT188" s="633">
        <v>0</v>
      </c>
      <c r="AU188" s="634"/>
      <c r="AV188" s="635">
        <f t="shared" si="11"/>
        <v>0</v>
      </c>
      <c r="AW188" s="636">
        <f t="shared" si="11"/>
        <v>0</v>
      </c>
      <c r="AX188" s="636">
        <f t="shared" si="11"/>
        <v>0</v>
      </c>
      <c r="AY188" s="636">
        <f t="shared" si="11"/>
        <v>0</v>
      </c>
      <c r="AZ188" s="636">
        <f t="shared" si="11"/>
        <v>0</v>
      </c>
      <c r="BA188" s="637">
        <f t="shared" si="11"/>
        <v>0</v>
      </c>
    </row>
    <row r="189" spans="1:53" ht="30" hidden="1" customHeight="1" x14ac:dyDescent="0.3">
      <c r="A189" s="611">
        <v>0</v>
      </c>
      <c r="B189" s="611"/>
      <c r="C189" s="612"/>
      <c r="D189" s="612"/>
      <c r="E189" s="655"/>
      <c r="F189" s="614"/>
      <c r="G189" s="614" t="s">
        <v>545</v>
      </c>
      <c r="H189" s="622" t="s">
        <v>545</v>
      </c>
      <c r="I189" s="656"/>
      <c r="J189" s="622" t="s">
        <v>545</v>
      </c>
      <c r="K189" s="618" t="s">
        <v>545</v>
      </c>
      <c r="L189" s="619" t="s">
        <v>545</v>
      </c>
      <c r="M189" s="620"/>
      <c r="N189" s="621" t="s">
        <v>545</v>
      </c>
      <c r="O189" s="618" t="s">
        <v>545</v>
      </c>
      <c r="P189" s="622" t="s">
        <v>545</v>
      </c>
      <c r="Q189" s="623" t="s">
        <v>545</v>
      </c>
      <c r="R189" s="620"/>
      <c r="S189" s="624" t="s">
        <v>545</v>
      </c>
      <c r="T189" s="623" t="s">
        <v>545</v>
      </c>
      <c r="U189" s="623" t="s">
        <v>545</v>
      </c>
      <c r="V189" s="625" t="s">
        <v>545</v>
      </c>
      <c r="W189" s="618" t="s">
        <v>545</v>
      </c>
      <c r="X189" s="624" t="s">
        <v>545</v>
      </c>
      <c r="Y189" s="622" t="s">
        <v>545</v>
      </c>
      <c r="Z189" s="626" t="s">
        <v>545</v>
      </c>
      <c r="AA189" s="627">
        <v>0</v>
      </c>
      <c r="AB189" s="626" t="s">
        <v>545</v>
      </c>
      <c r="AC189" s="628" t="s">
        <v>545</v>
      </c>
      <c r="AD189" s="628"/>
      <c r="AE189" s="629" t="s">
        <v>575</v>
      </c>
      <c r="AF189" s="624" t="s">
        <v>545</v>
      </c>
      <c r="AG189" s="624" t="s">
        <v>545</v>
      </c>
      <c r="AH189" s="624" t="s">
        <v>545</v>
      </c>
      <c r="AI189" s="618" t="s">
        <v>545</v>
      </c>
      <c r="AJ189" s="624" t="s">
        <v>545</v>
      </c>
      <c r="AK189" s="624" t="s">
        <v>545</v>
      </c>
      <c r="AL189" s="630" t="s">
        <v>545</v>
      </c>
      <c r="AM189" s="653" t="s">
        <v>545</v>
      </c>
      <c r="AN189" s="632" t="s">
        <v>545</v>
      </c>
      <c r="AO189" s="633">
        <v>0</v>
      </c>
      <c r="AP189" s="633">
        <v>0</v>
      </c>
      <c r="AQ189" s="633">
        <v>0</v>
      </c>
      <c r="AR189" s="633">
        <v>0</v>
      </c>
      <c r="AS189" s="633">
        <v>0</v>
      </c>
      <c r="AT189" s="633">
        <v>0</v>
      </c>
      <c r="AU189" s="634"/>
      <c r="AV189" s="635">
        <f t="shared" si="11"/>
        <v>0</v>
      </c>
      <c r="AW189" s="636">
        <f t="shared" si="11"/>
        <v>0</v>
      </c>
      <c r="AX189" s="636">
        <f t="shared" si="11"/>
        <v>0</v>
      </c>
      <c r="AY189" s="636">
        <f t="shared" si="11"/>
        <v>0</v>
      </c>
      <c r="AZ189" s="636">
        <f t="shared" si="11"/>
        <v>0</v>
      </c>
      <c r="BA189" s="637">
        <f t="shared" si="11"/>
        <v>0</v>
      </c>
    </row>
    <row r="190" spans="1:53" ht="30" hidden="1" customHeight="1" x14ac:dyDescent="0.3">
      <c r="A190" s="611">
        <v>0</v>
      </c>
      <c r="B190" s="611"/>
      <c r="C190" s="612"/>
      <c r="D190" s="612"/>
      <c r="E190" s="655"/>
      <c r="F190" s="614"/>
      <c r="G190" s="614" t="s">
        <v>545</v>
      </c>
      <c r="H190" s="622" t="s">
        <v>545</v>
      </c>
      <c r="I190" s="656"/>
      <c r="J190" s="622" t="s">
        <v>545</v>
      </c>
      <c r="K190" s="618" t="s">
        <v>545</v>
      </c>
      <c r="L190" s="619" t="s">
        <v>545</v>
      </c>
      <c r="M190" s="620"/>
      <c r="N190" s="621" t="s">
        <v>545</v>
      </c>
      <c r="O190" s="618" t="s">
        <v>545</v>
      </c>
      <c r="P190" s="622" t="s">
        <v>545</v>
      </c>
      <c r="Q190" s="623" t="s">
        <v>545</v>
      </c>
      <c r="R190" s="620"/>
      <c r="S190" s="624" t="s">
        <v>545</v>
      </c>
      <c r="T190" s="623" t="s">
        <v>545</v>
      </c>
      <c r="U190" s="623" t="s">
        <v>545</v>
      </c>
      <c r="V190" s="625" t="s">
        <v>545</v>
      </c>
      <c r="W190" s="618" t="s">
        <v>545</v>
      </c>
      <c r="X190" s="624" t="s">
        <v>545</v>
      </c>
      <c r="Y190" s="622" t="s">
        <v>545</v>
      </c>
      <c r="Z190" s="626" t="s">
        <v>545</v>
      </c>
      <c r="AA190" s="627">
        <v>0</v>
      </c>
      <c r="AB190" s="626" t="s">
        <v>545</v>
      </c>
      <c r="AC190" s="628" t="s">
        <v>545</v>
      </c>
      <c r="AD190" s="628"/>
      <c r="AE190" s="629" t="s">
        <v>575</v>
      </c>
      <c r="AF190" s="624" t="s">
        <v>545</v>
      </c>
      <c r="AG190" s="624" t="s">
        <v>545</v>
      </c>
      <c r="AH190" s="624" t="s">
        <v>545</v>
      </c>
      <c r="AI190" s="618" t="s">
        <v>545</v>
      </c>
      <c r="AJ190" s="624" t="s">
        <v>545</v>
      </c>
      <c r="AK190" s="624" t="s">
        <v>545</v>
      </c>
      <c r="AL190" s="630" t="s">
        <v>545</v>
      </c>
      <c r="AM190" s="653" t="s">
        <v>545</v>
      </c>
      <c r="AN190" s="632" t="s">
        <v>545</v>
      </c>
      <c r="AO190" s="633">
        <v>0</v>
      </c>
      <c r="AP190" s="633">
        <v>0</v>
      </c>
      <c r="AQ190" s="633">
        <v>0</v>
      </c>
      <c r="AR190" s="633">
        <v>0</v>
      </c>
      <c r="AS190" s="633">
        <v>0</v>
      </c>
      <c r="AT190" s="633">
        <v>0</v>
      </c>
      <c r="AU190" s="634"/>
      <c r="AV190" s="635">
        <f t="shared" si="11"/>
        <v>0</v>
      </c>
      <c r="AW190" s="636">
        <f t="shared" si="11"/>
        <v>0</v>
      </c>
      <c r="AX190" s="636">
        <f t="shared" si="11"/>
        <v>0</v>
      </c>
      <c r="AY190" s="636">
        <f t="shared" si="11"/>
        <v>0</v>
      </c>
      <c r="AZ190" s="636">
        <f t="shared" si="11"/>
        <v>0</v>
      </c>
      <c r="BA190" s="637">
        <f t="shared" si="11"/>
        <v>0</v>
      </c>
    </row>
    <row r="191" spans="1:53" ht="30" hidden="1" customHeight="1" x14ac:dyDescent="0.3">
      <c r="A191" s="611">
        <v>0</v>
      </c>
      <c r="B191" s="611"/>
      <c r="C191" s="612"/>
      <c r="D191" s="612"/>
      <c r="E191" s="655"/>
      <c r="F191" s="614"/>
      <c r="G191" s="614" t="s">
        <v>545</v>
      </c>
      <c r="H191" s="622" t="s">
        <v>545</v>
      </c>
      <c r="I191" s="656"/>
      <c r="J191" s="622" t="s">
        <v>545</v>
      </c>
      <c r="K191" s="618" t="s">
        <v>545</v>
      </c>
      <c r="L191" s="619" t="s">
        <v>545</v>
      </c>
      <c r="M191" s="620"/>
      <c r="N191" s="621" t="s">
        <v>545</v>
      </c>
      <c r="O191" s="618" t="s">
        <v>545</v>
      </c>
      <c r="P191" s="622" t="s">
        <v>545</v>
      </c>
      <c r="Q191" s="623" t="s">
        <v>545</v>
      </c>
      <c r="R191" s="620"/>
      <c r="S191" s="624" t="s">
        <v>545</v>
      </c>
      <c r="T191" s="623" t="s">
        <v>545</v>
      </c>
      <c r="U191" s="623" t="s">
        <v>545</v>
      </c>
      <c r="V191" s="625" t="s">
        <v>545</v>
      </c>
      <c r="W191" s="618" t="s">
        <v>545</v>
      </c>
      <c r="X191" s="624" t="s">
        <v>545</v>
      </c>
      <c r="Y191" s="622" t="s">
        <v>545</v>
      </c>
      <c r="Z191" s="626" t="s">
        <v>545</v>
      </c>
      <c r="AA191" s="627">
        <v>0</v>
      </c>
      <c r="AB191" s="626" t="s">
        <v>545</v>
      </c>
      <c r="AC191" s="628" t="s">
        <v>545</v>
      </c>
      <c r="AD191" s="628"/>
      <c r="AE191" s="629" t="s">
        <v>575</v>
      </c>
      <c r="AF191" s="624" t="s">
        <v>545</v>
      </c>
      <c r="AG191" s="624" t="s">
        <v>545</v>
      </c>
      <c r="AH191" s="624" t="s">
        <v>545</v>
      </c>
      <c r="AI191" s="618" t="s">
        <v>545</v>
      </c>
      <c r="AJ191" s="624" t="s">
        <v>545</v>
      </c>
      <c r="AK191" s="624" t="s">
        <v>545</v>
      </c>
      <c r="AL191" s="630" t="s">
        <v>545</v>
      </c>
      <c r="AM191" s="653" t="s">
        <v>545</v>
      </c>
      <c r="AN191" s="632" t="s">
        <v>545</v>
      </c>
      <c r="AO191" s="633">
        <v>0</v>
      </c>
      <c r="AP191" s="633">
        <v>0</v>
      </c>
      <c r="AQ191" s="633">
        <v>0</v>
      </c>
      <c r="AR191" s="633">
        <v>0</v>
      </c>
      <c r="AS191" s="633">
        <v>0</v>
      </c>
      <c r="AT191" s="633">
        <v>0</v>
      </c>
      <c r="AU191" s="634"/>
      <c r="AV191" s="635">
        <f t="shared" si="11"/>
        <v>0</v>
      </c>
      <c r="AW191" s="636">
        <f t="shared" si="11"/>
        <v>0</v>
      </c>
      <c r="AX191" s="636">
        <f t="shared" si="11"/>
        <v>0</v>
      </c>
      <c r="AY191" s="636">
        <f t="shared" si="11"/>
        <v>0</v>
      </c>
      <c r="AZ191" s="636">
        <f t="shared" si="11"/>
        <v>0</v>
      </c>
      <c r="BA191" s="637">
        <f t="shared" si="11"/>
        <v>0</v>
      </c>
    </row>
    <row r="192" spans="1:53" ht="30" hidden="1" customHeight="1" x14ac:dyDescent="0.3">
      <c r="A192" s="611">
        <v>0</v>
      </c>
      <c r="B192" s="611"/>
      <c r="C192" s="612"/>
      <c r="D192" s="612"/>
      <c r="E192" s="655"/>
      <c r="F192" s="614"/>
      <c r="G192" s="614" t="s">
        <v>545</v>
      </c>
      <c r="H192" s="622" t="s">
        <v>545</v>
      </c>
      <c r="I192" s="656"/>
      <c r="J192" s="622" t="s">
        <v>545</v>
      </c>
      <c r="K192" s="618" t="s">
        <v>545</v>
      </c>
      <c r="L192" s="619" t="s">
        <v>545</v>
      </c>
      <c r="M192" s="620"/>
      <c r="N192" s="621" t="s">
        <v>545</v>
      </c>
      <c r="O192" s="618" t="s">
        <v>545</v>
      </c>
      <c r="P192" s="622" t="s">
        <v>545</v>
      </c>
      <c r="Q192" s="623" t="s">
        <v>545</v>
      </c>
      <c r="R192" s="620"/>
      <c r="S192" s="624" t="s">
        <v>545</v>
      </c>
      <c r="T192" s="623" t="s">
        <v>545</v>
      </c>
      <c r="U192" s="623" t="s">
        <v>545</v>
      </c>
      <c r="V192" s="625" t="s">
        <v>545</v>
      </c>
      <c r="W192" s="618" t="s">
        <v>545</v>
      </c>
      <c r="X192" s="624" t="s">
        <v>545</v>
      </c>
      <c r="Y192" s="622" t="s">
        <v>545</v>
      </c>
      <c r="Z192" s="626" t="s">
        <v>545</v>
      </c>
      <c r="AA192" s="627">
        <v>0</v>
      </c>
      <c r="AB192" s="626" t="s">
        <v>545</v>
      </c>
      <c r="AC192" s="628" t="s">
        <v>545</v>
      </c>
      <c r="AD192" s="628"/>
      <c r="AE192" s="629" t="s">
        <v>575</v>
      </c>
      <c r="AF192" s="624" t="s">
        <v>545</v>
      </c>
      <c r="AG192" s="624" t="s">
        <v>545</v>
      </c>
      <c r="AH192" s="624" t="s">
        <v>545</v>
      </c>
      <c r="AI192" s="618" t="s">
        <v>545</v>
      </c>
      <c r="AJ192" s="624" t="s">
        <v>545</v>
      </c>
      <c r="AK192" s="624" t="s">
        <v>545</v>
      </c>
      <c r="AL192" s="630" t="s">
        <v>545</v>
      </c>
      <c r="AM192" s="653" t="s">
        <v>545</v>
      </c>
      <c r="AN192" s="632" t="s">
        <v>545</v>
      </c>
      <c r="AO192" s="633">
        <v>0</v>
      </c>
      <c r="AP192" s="633">
        <v>0</v>
      </c>
      <c r="AQ192" s="633">
        <v>0</v>
      </c>
      <c r="AR192" s="633">
        <v>0</v>
      </c>
      <c r="AS192" s="633">
        <v>0</v>
      </c>
      <c r="AT192" s="633">
        <v>0</v>
      </c>
      <c r="AU192" s="634"/>
      <c r="AV192" s="635">
        <f t="shared" si="11"/>
        <v>0</v>
      </c>
      <c r="AW192" s="636">
        <f t="shared" si="11"/>
        <v>0</v>
      </c>
      <c r="AX192" s="636">
        <f t="shared" si="11"/>
        <v>0</v>
      </c>
      <c r="AY192" s="636">
        <f t="shared" si="11"/>
        <v>0</v>
      </c>
      <c r="AZ192" s="636">
        <f t="shared" si="11"/>
        <v>0</v>
      </c>
      <c r="BA192" s="637">
        <f t="shared" si="11"/>
        <v>0</v>
      </c>
    </row>
    <row r="193" spans="1:53" ht="30" hidden="1" customHeight="1" x14ac:dyDescent="0.3">
      <c r="A193" s="611">
        <v>0</v>
      </c>
      <c r="B193" s="611"/>
      <c r="C193" s="612"/>
      <c r="D193" s="612"/>
      <c r="E193" s="655"/>
      <c r="F193" s="614"/>
      <c r="G193" s="614" t="s">
        <v>545</v>
      </c>
      <c r="H193" s="622" t="s">
        <v>545</v>
      </c>
      <c r="I193" s="656"/>
      <c r="J193" s="622" t="s">
        <v>545</v>
      </c>
      <c r="K193" s="618" t="s">
        <v>545</v>
      </c>
      <c r="L193" s="619" t="s">
        <v>545</v>
      </c>
      <c r="M193" s="620"/>
      <c r="N193" s="621" t="s">
        <v>545</v>
      </c>
      <c r="O193" s="618" t="s">
        <v>545</v>
      </c>
      <c r="P193" s="622" t="s">
        <v>545</v>
      </c>
      <c r="Q193" s="623" t="s">
        <v>545</v>
      </c>
      <c r="R193" s="620"/>
      <c r="S193" s="624" t="s">
        <v>545</v>
      </c>
      <c r="T193" s="623" t="s">
        <v>545</v>
      </c>
      <c r="U193" s="623" t="s">
        <v>545</v>
      </c>
      <c r="V193" s="625" t="s">
        <v>545</v>
      </c>
      <c r="W193" s="618" t="s">
        <v>545</v>
      </c>
      <c r="X193" s="624" t="s">
        <v>545</v>
      </c>
      <c r="Y193" s="622" t="s">
        <v>545</v>
      </c>
      <c r="Z193" s="626" t="s">
        <v>545</v>
      </c>
      <c r="AA193" s="627">
        <v>0</v>
      </c>
      <c r="AB193" s="626" t="s">
        <v>545</v>
      </c>
      <c r="AC193" s="628" t="s">
        <v>545</v>
      </c>
      <c r="AD193" s="628"/>
      <c r="AE193" s="629" t="s">
        <v>575</v>
      </c>
      <c r="AF193" s="624" t="s">
        <v>545</v>
      </c>
      <c r="AG193" s="624" t="s">
        <v>545</v>
      </c>
      <c r="AH193" s="624" t="s">
        <v>545</v>
      </c>
      <c r="AI193" s="618" t="s">
        <v>545</v>
      </c>
      <c r="AJ193" s="624" t="s">
        <v>545</v>
      </c>
      <c r="AK193" s="624" t="s">
        <v>545</v>
      </c>
      <c r="AL193" s="630" t="s">
        <v>545</v>
      </c>
      <c r="AM193" s="653" t="s">
        <v>545</v>
      </c>
      <c r="AN193" s="632" t="s">
        <v>545</v>
      </c>
      <c r="AO193" s="633">
        <v>0</v>
      </c>
      <c r="AP193" s="633">
        <v>0</v>
      </c>
      <c r="AQ193" s="633">
        <v>0</v>
      </c>
      <c r="AR193" s="633">
        <v>0</v>
      </c>
      <c r="AS193" s="633">
        <v>0</v>
      </c>
      <c r="AT193" s="633">
        <v>0</v>
      </c>
      <c r="AU193" s="634"/>
      <c r="AV193" s="635">
        <f t="shared" si="11"/>
        <v>0</v>
      </c>
      <c r="AW193" s="636">
        <f t="shared" si="11"/>
        <v>0</v>
      </c>
      <c r="AX193" s="636">
        <f t="shared" si="11"/>
        <v>0</v>
      </c>
      <c r="AY193" s="636">
        <f t="shared" si="11"/>
        <v>0</v>
      </c>
      <c r="AZ193" s="636">
        <f t="shared" si="11"/>
        <v>0</v>
      </c>
      <c r="BA193" s="637">
        <f t="shared" si="11"/>
        <v>0</v>
      </c>
    </row>
    <row r="194" spans="1:53" ht="30" hidden="1" customHeight="1" x14ac:dyDescent="0.3">
      <c r="A194" s="611">
        <v>0</v>
      </c>
      <c r="B194" s="611"/>
      <c r="C194" s="612"/>
      <c r="D194" s="612"/>
      <c r="E194" s="655"/>
      <c r="F194" s="614"/>
      <c r="G194" s="614" t="s">
        <v>545</v>
      </c>
      <c r="H194" s="622" t="s">
        <v>545</v>
      </c>
      <c r="I194" s="656"/>
      <c r="J194" s="622" t="s">
        <v>545</v>
      </c>
      <c r="K194" s="618" t="s">
        <v>545</v>
      </c>
      <c r="L194" s="619" t="s">
        <v>545</v>
      </c>
      <c r="M194" s="620"/>
      <c r="N194" s="621" t="s">
        <v>545</v>
      </c>
      <c r="O194" s="618" t="s">
        <v>545</v>
      </c>
      <c r="P194" s="622" t="s">
        <v>545</v>
      </c>
      <c r="Q194" s="623" t="s">
        <v>545</v>
      </c>
      <c r="R194" s="620"/>
      <c r="S194" s="624" t="s">
        <v>545</v>
      </c>
      <c r="T194" s="623" t="s">
        <v>545</v>
      </c>
      <c r="U194" s="623" t="s">
        <v>545</v>
      </c>
      <c r="V194" s="625" t="s">
        <v>545</v>
      </c>
      <c r="W194" s="618" t="s">
        <v>545</v>
      </c>
      <c r="X194" s="624" t="s">
        <v>545</v>
      </c>
      <c r="Y194" s="622" t="s">
        <v>545</v>
      </c>
      <c r="Z194" s="626" t="s">
        <v>545</v>
      </c>
      <c r="AA194" s="627">
        <v>0</v>
      </c>
      <c r="AB194" s="626" t="s">
        <v>545</v>
      </c>
      <c r="AC194" s="628" t="s">
        <v>545</v>
      </c>
      <c r="AD194" s="628"/>
      <c r="AE194" s="629" t="s">
        <v>575</v>
      </c>
      <c r="AF194" s="624" t="s">
        <v>545</v>
      </c>
      <c r="AG194" s="624" t="s">
        <v>545</v>
      </c>
      <c r="AH194" s="624" t="s">
        <v>545</v>
      </c>
      <c r="AI194" s="618" t="s">
        <v>545</v>
      </c>
      <c r="AJ194" s="624" t="s">
        <v>545</v>
      </c>
      <c r="AK194" s="624" t="s">
        <v>545</v>
      </c>
      <c r="AL194" s="630" t="s">
        <v>545</v>
      </c>
      <c r="AM194" s="653" t="s">
        <v>545</v>
      </c>
      <c r="AN194" s="632" t="s">
        <v>545</v>
      </c>
      <c r="AO194" s="633">
        <v>0</v>
      </c>
      <c r="AP194" s="633">
        <v>0</v>
      </c>
      <c r="AQ194" s="633">
        <v>0</v>
      </c>
      <c r="AR194" s="633">
        <v>0</v>
      </c>
      <c r="AS194" s="633">
        <v>0</v>
      </c>
      <c r="AT194" s="633">
        <v>0</v>
      </c>
      <c r="AU194" s="634"/>
      <c r="AV194" s="635">
        <f t="shared" si="11"/>
        <v>0</v>
      </c>
      <c r="AW194" s="636">
        <f t="shared" si="11"/>
        <v>0</v>
      </c>
      <c r="AX194" s="636">
        <f t="shared" si="11"/>
        <v>0</v>
      </c>
      <c r="AY194" s="636">
        <f t="shared" si="11"/>
        <v>0</v>
      </c>
      <c r="AZ194" s="636">
        <f t="shared" si="11"/>
        <v>0</v>
      </c>
      <c r="BA194" s="637">
        <f t="shared" si="11"/>
        <v>0</v>
      </c>
    </row>
    <row r="195" spans="1:53" ht="30" hidden="1" customHeight="1" x14ac:dyDescent="0.3">
      <c r="A195" s="611">
        <v>0</v>
      </c>
      <c r="B195" s="611"/>
      <c r="C195" s="612"/>
      <c r="D195" s="612"/>
      <c r="E195" s="655"/>
      <c r="F195" s="614"/>
      <c r="G195" s="614" t="s">
        <v>545</v>
      </c>
      <c r="H195" s="622" t="s">
        <v>545</v>
      </c>
      <c r="I195" s="656"/>
      <c r="J195" s="622" t="s">
        <v>545</v>
      </c>
      <c r="K195" s="618" t="s">
        <v>545</v>
      </c>
      <c r="L195" s="619" t="s">
        <v>545</v>
      </c>
      <c r="M195" s="620"/>
      <c r="N195" s="621" t="s">
        <v>545</v>
      </c>
      <c r="O195" s="618" t="s">
        <v>545</v>
      </c>
      <c r="P195" s="622" t="s">
        <v>545</v>
      </c>
      <c r="Q195" s="623" t="s">
        <v>545</v>
      </c>
      <c r="R195" s="620"/>
      <c r="S195" s="624" t="s">
        <v>545</v>
      </c>
      <c r="T195" s="623" t="s">
        <v>545</v>
      </c>
      <c r="U195" s="623" t="s">
        <v>545</v>
      </c>
      <c r="V195" s="625" t="s">
        <v>545</v>
      </c>
      <c r="W195" s="618" t="s">
        <v>545</v>
      </c>
      <c r="X195" s="624" t="s">
        <v>545</v>
      </c>
      <c r="Y195" s="622" t="s">
        <v>545</v>
      </c>
      <c r="Z195" s="626" t="s">
        <v>545</v>
      </c>
      <c r="AA195" s="627">
        <v>0</v>
      </c>
      <c r="AB195" s="626" t="s">
        <v>545</v>
      </c>
      <c r="AC195" s="628" t="s">
        <v>545</v>
      </c>
      <c r="AD195" s="628"/>
      <c r="AE195" s="629" t="s">
        <v>575</v>
      </c>
      <c r="AF195" s="624" t="s">
        <v>545</v>
      </c>
      <c r="AG195" s="624" t="s">
        <v>545</v>
      </c>
      <c r="AH195" s="624" t="s">
        <v>545</v>
      </c>
      <c r="AI195" s="618" t="s">
        <v>545</v>
      </c>
      <c r="AJ195" s="624" t="s">
        <v>545</v>
      </c>
      <c r="AK195" s="624" t="s">
        <v>545</v>
      </c>
      <c r="AL195" s="630" t="s">
        <v>545</v>
      </c>
      <c r="AM195" s="653" t="s">
        <v>545</v>
      </c>
      <c r="AN195" s="632" t="s">
        <v>545</v>
      </c>
      <c r="AO195" s="633">
        <v>0</v>
      </c>
      <c r="AP195" s="633">
        <v>0</v>
      </c>
      <c r="AQ195" s="633">
        <v>0</v>
      </c>
      <c r="AR195" s="633">
        <v>0</v>
      </c>
      <c r="AS195" s="633">
        <v>0</v>
      </c>
      <c r="AT195" s="633">
        <v>0</v>
      </c>
      <c r="AU195" s="634"/>
      <c r="AV195" s="635">
        <f t="shared" si="11"/>
        <v>0</v>
      </c>
      <c r="AW195" s="636">
        <f t="shared" si="11"/>
        <v>0</v>
      </c>
      <c r="AX195" s="636">
        <f t="shared" si="11"/>
        <v>0</v>
      </c>
      <c r="AY195" s="636">
        <f t="shared" si="11"/>
        <v>0</v>
      </c>
      <c r="AZ195" s="636">
        <f t="shared" si="11"/>
        <v>0</v>
      </c>
      <c r="BA195" s="637">
        <f t="shared" si="11"/>
        <v>0</v>
      </c>
    </row>
    <row r="196" spans="1:53" ht="30" hidden="1" customHeight="1" x14ac:dyDescent="0.3">
      <c r="A196" s="611">
        <v>0</v>
      </c>
      <c r="B196" s="611"/>
      <c r="C196" s="612"/>
      <c r="D196" s="612"/>
      <c r="E196" s="655"/>
      <c r="F196" s="614"/>
      <c r="G196" s="614" t="s">
        <v>545</v>
      </c>
      <c r="H196" s="622" t="s">
        <v>545</v>
      </c>
      <c r="I196" s="656"/>
      <c r="J196" s="622" t="s">
        <v>545</v>
      </c>
      <c r="K196" s="618" t="s">
        <v>545</v>
      </c>
      <c r="L196" s="619" t="s">
        <v>545</v>
      </c>
      <c r="M196" s="620"/>
      <c r="N196" s="621" t="s">
        <v>545</v>
      </c>
      <c r="O196" s="618" t="s">
        <v>545</v>
      </c>
      <c r="P196" s="622" t="s">
        <v>545</v>
      </c>
      <c r="Q196" s="623" t="s">
        <v>545</v>
      </c>
      <c r="R196" s="620"/>
      <c r="S196" s="624" t="s">
        <v>545</v>
      </c>
      <c r="T196" s="623" t="s">
        <v>545</v>
      </c>
      <c r="U196" s="623" t="s">
        <v>545</v>
      </c>
      <c r="V196" s="625" t="s">
        <v>545</v>
      </c>
      <c r="W196" s="618" t="s">
        <v>545</v>
      </c>
      <c r="X196" s="624" t="s">
        <v>545</v>
      </c>
      <c r="Y196" s="622" t="s">
        <v>545</v>
      </c>
      <c r="Z196" s="626" t="s">
        <v>545</v>
      </c>
      <c r="AA196" s="627">
        <v>0</v>
      </c>
      <c r="AB196" s="626" t="s">
        <v>545</v>
      </c>
      <c r="AC196" s="628" t="s">
        <v>545</v>
      </c>
      <c r="AD196" s="628"/>
      <c r="AE196" s="629" t="s">
        <v>575</v>
      </c>
      <c r="AF196" s="624" t="s">
        <v>545</v>
      </c>
      <c r="AG196" s="624" t="s">
        <v>545</v>
      </c>
      <c r="AH196" s="624" t="s">
        <v>545</v>
      </c>
      <c r="AI196" s="618" t="s">
        <v>545</v>
      </c>
      <c r="AJ196" s="624" t="s">
        <v>545</v>
      </c>
      <c r="AK196" s="624" t="s">
        <v>545</v>
      </c>
      <c r="AL196" s="630" t="s">
        <v>545</v>
      </c>
      <c r="AM196" s="653" t="s">
        <v>545</v>
      </c>
      <c r="AN196" s="632" t="s">
        <v>545</v>
      </c>
      <c r="AO196" s="633">
        <v>0</v>
      </c>
      <c r="AP196" s="633">
        <v>0</v>
      </c>
      <c r="AQ196" s="633">
        <v>0</v>
      </c>
      <c r="AR196" s="633">
        <v>0</v>
      </c>
      <c r="AS196" s="633">
        <v>0</v>
      </c>
      <c r="AT196" s="633">
        <v>0</v>
      </c>
      <c r="AU196" s="634"/>
      <c r="AV196" s="635">
        <f t="shared" si="11"/>
        <v>0</v>
      </c>
      <c r="AW196" s="636">
        <f t="shared" si="11"/>
        <v>0</v>
      </c>
      <c r="AX196" s="636">
        <f t="shared" si="11"/>
        <v>0</v>
      </c>
      <c r="AY196" s="636">
        <f t="shared" si="11"/>
        <v>0</v>
      </c>
      <c r="AZ196" s="636">
        <f t="shared" si="11"/>
        <v>0</v>
      </c>
      <c r="BA196" s="637">
        <f t="shared" si="11"/>
        <v>0</v>
      </c>
    </row>
    <row r="197" spans="1:53" ht="30" hidden="1" customHeight="1" x14ac:dyDescent="0.3">
      <c r="A197" s="611">
        <v>0</v>
      </c>
      <c r="B197" s="611"/>
      <c r="C197" s="612"/>
      <c r="D197" s="612"/>
      <c r="E197" s="655"/>
      <c r="F197" s="614"/>
      <c r="G197" s="614" t="s">
        <v>545</v>
      </c>
      <c r="H197" s="622" t="s">
        <v>545</v>
      </c>
      <c r="I197" s="656"/>
      <c r="J197" s="622" t="s">
        <v>545</v>
      </c>
      <c r="K197" s="618" t="s">
        <v>545</v>
      </c>
      <c r="L197" s="619" t="s">
        <v>545</v>
      </c>
      <c r="M197" s="620"/>
      <c r="N197" s="621" t="s">
        <v>545</v>
      </c>
      <c r="O197" s="618" t="s">
        <v>545</v>
      </c>
      <c r="P197" s="622" t="s">
        <v>545</v>
      </c>
      <c r="Q197" s="623" t="s">
        <v>545</v>
      </c>
      <c r="R197" s="620"/>
      <c r="S197" s="624" t="s">
        <v>545</v>
      </c>
      <c r="T197" s="623" t="s">
        <v>545</v>
      </c>
      <c r="U197" s="623" t="s">
        <v>545</v>
      </c>
      <c r="V197" s="625" t="s">
        <v>545</v>
      </c>
      <c r="W197" s="618" t="s">
        <v>545</v>
      </c>
      <c r="X197" s="624" t="s">
        <v>545</v>
      </c>
      <c r="Y197" s="622" t="s">
        <v>545</v>
      </c>
      <c r="Z197" s="626" t="s">
        <v>545</v>
      </c>
      <c r="AA197" s="627">
        <v>0</v>
      </c>
      <c r="AB197" s="626" t="s">
        <v>545</v>
      </c>
      <c r="AC197" s="628" t="s">
        <v>545</v>
      </c>
      <c r="AD197" s="628"/>
      <c r="AE197" s="629" t="s">
        <v>575</v>
      </c>
      <c r="AF197" s="624" t="s">
        <v>545</v>
      </c>
      <c r="AG197" s="624" t="s">
        <v>545</v>
      </c>
      <c r="AH197" s="624" t="s">
        <v>545</v>
      </c>
      <c r="AI197" s="618" t="s">
        <v>545</v>
      </c>
      <c r="AJ197" s="624" t="s">
        <v>545</v>
      </c>
      <c r="AK197" s="624" t="s">
        <v>545</v>
      </c>
      <c r="AL197" s="630" t="s">
        <v>545</v>
      </c>
      <c r="AM197" s="653" t="s">
        <v>545</v>
      </c>
      <c r="AN197" s="632" t="s">
        <v>545</v>
      </c>
      <c r="AO197" s="633">
        <v>0</v>
      </c>
      <c r="AP197" s="633">
        <v>0</v>
      </c>
      <c r="AQ197" s="633">
        <v>0</v>
      </c>
      <c r="AR197" s="633">
        <v>0</v>
      </c>
      <c r="AS197" s="633">
        <v>0</v>
      </c>
      <c r="AT197" s="633">
        <v>0</v>
      </c>
      <c r="AU197" s="634"/>
      <c r="AV197" s="635">
        <f t="shared" si="11"/>
        <v>0</v>
      </c>
      <c r="AW197" s="636">
        <f t="shared" si="11"/>
        <v>0</v>
      </c>
      <c r="AX197" s="636">
        <f t="shared" si="11"/>
        <v>0</v>
      </c>
      <c r="AY197" s="636">
        <f t="shared" si="11"/>
        <v>0</v>
      </c>
      <c r="AZ197" s="636">
        <f t="shared" si="11"/>
        <v>0</v>
      </c>
      <c r="BA197" s="637">
        <f t="shared" si="11"/>
        <v>0</v>
      </c>
    </row>
    <row r="198" spans="1:53" ht="30" hidden="1" customHeight="1" x14ac:dyDescent="0.3">
      <c r="A198" s="611">
        <v>0</v>
      </c>
      <c r="B198" s="611"/>
      <c r="C198" s="612"/>
      <c r="D198" s="612"/>
      <c r="E198" s="655"/>
      <c r="F198" s="614"/>
      <c r="G198" s="614" t="s">
        <v>545</v>
      </c>
      <c r="H198" s="622" t="s">
        <v>545</v>
      </c>
      <c r="I198" s="656"/>
      <c r="J198" s="622" t="s">
        <v>545</v>
      </c>
      <c r="K198" s="618" t="s">
        <v>545</v>
      </c>
      <c r="L198" s="619" t="s">
        <v>545</v>
      </c>
      <c r="M198" s="620"/>
      <c r="N198" s="621" t="s">
        <v>545</v>
      </c>
      <c r="O198" s="618" t="s">
        <v>545</v>
      </c>
      <c r="P198" s="622" t="s">
        <v>545</v>
      </c>
      <c r="Q198" s="623" t="s">
        <v>545</v>
      </c>
      <c r="R198" s="620"/>
      <c r="S198" s="624" t="s">
        <v>545</v>
      </c>
      <c r="T198" s="623" t="s">
        <v>545</v>
      </c>
      <c r="U198" s="623" t="s">
        <v>545</v>
      </c>
      <c r="V198" s="625" t="s">
        <v>545</v>
      </c>
      <c r="W198" s="618" t="s">
        <v>545</v>
      </c>
      <c r="X198" s="624" t="s">
        <v>545</v>
      </c>
      <c r="Y198" s="622" t="s">
        <v>545</v>
      </c>
      <c r="Z198" s="626" t="s">
        <v>545</v>
      </c>
      <c r="AA198" s="627">
        <v>0</v>
      </c>
      <c r="AB198" s="626" t="s">
        <v>545</v>
      </c>
      <c r="AC198" s="628" t="s">
        <v>545</v>
      </c>
      <c r="AD198" s="628"/>
      <c r="AE198" s="629" t="s">
        <v>575</v>
      </c>
      <c r="AF198" s="624" t="s">
        <v>545</v>
      </c>
      <c r="AG198" s="624" t="s">
        <v>545</v>
      </c>
      <c r="AH198" s="624" t="s">
        <v>545</v>
      </c>
      <c r="AI198" s="618" t="s">
        <v>545</v>
      </c>
      <c r="AJ198" s="624" t="s">
        <v>545</v>
      </c>
      <c r="AK198" s="624" t="s">
        <v>545</v>
      </c>
      <c r="AL198" s="630" t="s">
        <v>545</v>
      </c>
      <c r="AM198" s="653" t="s">
        <v>545</v>
      </c>
      <c r="AN198" s="632" t="s">
        <v>545</v>
      </c>
      <c r="AO198" s="633">
        <v>0</v>
      </c>
      <c r="AP198" s="633">
        <v>0</v>
      </c>
      <c r="AQ198" s="633">
        <v>0</v>
      </c>
      <c r="AR198" s="633">
        <v>0</v>
      </c>
      <c r="AS198" s="633">
        <v>0</v>
      </c>
      <c r="AT198" s="633">
        <v>0</v>
      </c>
      <c r="AU198" s="634"/>
      <c r="AV198" s="635">
        <f t="shared" si="11"/>
        <v>0</v>
      </c>
      <c r="AW198" s="636">
        <f t="shared" si="11"/>
        <v>0</v>
      </c>
      <c r="AX198" s="636">
        <f t="shared" si="11"/>
        <v>0</v>
      </c>
      <c r="AY198" s="636">
        <f t="shared" si="11"/>
        <v>0</v>
      </c>
      <c r="AZ198" s="636">
        <f t="shared" si="11"/>
        <v>0</v>
      </c>
      <c r="BA198" s="637">
        <f t="shared" si="11"/>
        <v>0</v>
      </c>
    </row>
    <row r="199" spans="1:53" ht="30" hidden="1" customHeight="1" x14ac:dyDescent="0.3">
      <c r="A199" s="611">
        <v>0</v>
      </c>
      <c r="B199" s="611"/>
      <c r="C199" s="612"/>
      <c r="D199" s="612"/>
      <c r="E199" s="655"/>
      <c r="F199" s="614"/>
      <c r="G199" s="614" t="s">
        <v>545</v>
      </c>
      <c r="H199" s="622" t="s">
        <v>545</v>
      </c>
      <c r="I199" s="656"/>
      <c r="J199" s="622" t="s">
        <v>545</v>
      </c>
      <c r="K199" s="618" t="s">
        <v>545</v>
      </c>
      <c r="L199" s="619" t="s">
        <v>545</v>
      </c>
      <c r="M199" s="620"/>
      <c r="N199" s="621" t="s">
        <v>545</v>
      </c>
      <c r="O199" s="618" t="s">
        <v>545</v>
      </c>
      <c r="P199" s="622" t="s">
        <v>545</v>
      </c>
      <c r="Q199" s="623" t="s">
        <v>545</v>
      </c>
      <c r="R199" s="620"/>
      <c r="S199" s="624" t="s">
        <v>545</v>
      </c>
      <c r="T199" s="623" t="s">
        <v>545</v>
      </c>
      <c r="U199" s="623" t="s">
        <v>545</v>
      </c>
      <c r="V199" s="625" t="s">
        <v>545</v>
      </c>
      <c r="W199" s="618" t="s">
        <v>545</v>
      </c>
      <c r="X199" s="624" t="s">
        <v>545</v>
      </c>
      <c r="Y199" s="622" t="s">
        <v>545</v>
      </c>
      <c r="Z199" s="626" t="s">
        <v>545</v>
      </c>
      <c r="AA199" s="627">
        <v>0</v>
      </c>
      <c r="AB199" s="626" t="s">
        <v>545</v>
      </c>
      <c r="AC199" s="628" t="s">
        <v>545</v>
      </c>
      <c r="AD199" s="628"/>
      <c r="AE199" s="629" t="s">
        <v>575</v>
      </c>
      <c r="AF199" s="624" t="s">
        <v>545</v>
      </c>
      <c r="AG199" s="624" t="s">
        <v>545</v>
      </c>
      <c r="AH199" s="624" t="s">
        <v>545</v>
      </c>
      <c r="AI199" s="618" t="s">
        <v>545</v>
      </c>
      <c r="AJ199" s="624" t="s">
        <v>545</v>
      </c>
      <c r="AK199" s="624" t="s">
        <v>545</v>
      </c>
      <c r="AL199" s="630" t="s">
        <v>545</v>
      </c>
      <c r="AM199" s="653" t="s">
        <v>545</v>
      </c>
      <c r="AN199" s="632" t="s">
        <v>545</v>
      </c>
      <c r="AO199" s="633">
        <v>0</v>
      </c>
      <c r="AP199" s="633">
        <v>0</v>
      </c>
      <c r="AQ199" s="633">
        <v>0</v>
      </c>
      <c r="AR199" s="633">
        <v>0</v>
      </c>
      <c r="AS199" s="633">
        <v>0</v>
      </c>
      <c r="AT199" s="633">
        <v>0</v>
      </c>
      <c r="AU199" s="634"/>
      <c r="AV199" s="635">
        <f t="shared" si="11"/>
        <v>0</v>
      </c>
      <c r="AW199" s="636">
        <f t="shared" si="11"/>
        <v>0</v>
      </c>
      <c r="AX199" s="636">
        <f t="shared" si="11"/>
        <v>0</v>
      </c>
      <c r="AY199" s="636">
        <f t="shared" si="11"/>
        <v>0</v>
      </c>
      <c r="AZ199" s="636">
        <f t="shared" si="11"/>
        <v>0</v>
      </c>
      <c r="BA199" s="637">
        <f t="shared" si="11"/>
        <v>0</v>
      </c>
    </row>
    <row r="200" spans="1:53" ht="30" hidden="1" customHeight="1" x14ac:dyDescent="0.3">
      <c r="A200" s="611">
        <v>0</v>
      </c>
      <c r="B200" s="611"/>
      <c r="C200" s="612"/>
      <c r="D200" s="612"/>
      <c r="E200" s="655"/>
      <c r="F200" s="614"/>
      <c r="G200" s="614" t="s">
        <v>545</v>
      </c>
      <c r="H200" s="622" t="s">
        <v>545</v>
      </c>
      <c r="I200" s="656"/>
      <c r="J200" s="622" t="s">
        <v>545</v>
      </c>
      <c r="K200" s="618" t="s">
        <v>545</v>
      </c>
      <c r="L200" s="619" t="s">
        <v>545</v>
      </c>
      <c r="M200" s="620"/>
      <c r="N200" s="621" t="s">
        <v>545</v>
      </c>
      <c r="O200" s="618" t="s">
        <v>545</v>
      </c>
      <c r="P200" s="622" t="s">
        <v>545</v>
      </c>
      <c r="Q200" s="623" t="s">
        <v>545</v>
      </c>
      <c r="R200" s="620"/>
      <c r="S200" s="624" t="s">
        <v>545</v>
      </c>
      <c r="T200" s="623" t="s">
        <v>545</v>
      </c>
      <c r="U200" s="623" t="s">
        <v>545</v>
      </c>
      <c r="V200" s="625" t="s">
        <v>545</v>
      </c>
      <c r="W200" s="618" t="s">
        <v>545</v>
      </c>
      <c r="X200" s="624" t="s">
        <v>545</v>
      </c>
      <c r="Y200" s="622" t="s">
        <v>545</v>
      </c>
      <c r="Z200" s="626" t="s">
        <v>545</v>
      </c>
      <c r="AA200" s="627">
        <v>0</v>
      </c>
      <c r="AB200" s="626" t="s">
        <v>545</v>
      </c>
      <c r="AC200" s="628" t="s">
        <v>545</v>
      </c>
      <c r="AD200" s="628"/>
      <c r="AE200" s="629" t="s">
        <v>575</v>
      </c>
      <c r="AF200" s="624" t="s">
        <v>545</v>
      </c>
      <c r="AG200" s="624" t="s">
        <v>545</v>
      </c>
      <c r="AH200" s="624" t="s">
        <v>545</v>
      </c>
      <c r="AI200" s="618" t="s">
        <v>545</v>
      </c>
      <c r="AJ200" s="624" t="s">
        <v>545</v>
      </c>
      <c r="AK200" s="624" t="s">
        <v>545</v>
      </c>
      <c r="AL200" s="630" t="s">
        <v>545</v>
      </c>
      <c r="AM200" s="653" t="s">
        <v>545</v>
      </c>
      <c r="AN200" s="632" t="s">
        <v>545</v>
      </c>
      <c r="AO200" s="633">
        <v>0</v>
      </c>
      <c r="AP200" s="633">
        <v>0</v>
      </c>
      <c r="AQ200" s="633">
        <v>0</v>
      </c>
      <c r="AR200" s="633">
        <v>0</v>
      </c>
      <c r="AS200" s="633">
        <v>0</v>
      </c>
      <c r="AT200" s="633">
        <v>0</v>
      </c>
      <c r="AU200" s="634"/>
      <c r="AV200" s="635">
        <f t="shared" si="11"/>
        <v>0</v>
      </c>
      <c r="AW200" s="636">
        <f t="shared" si="11"/>
        <v>0</v>
      </c>
      <c r="AX200" s="636">
        <f t="shared" si="11"/>
        <v>0</v>
      </c>
      <c r="AY200" s="636">
        <f t="shared" si="11"/>
        <v>0</v>
      </c>
      <c r="AZ200" s="636">
        <f t="shared" si="11"/>
        <v>0</v>
      </c>
      <c r="BA200" s="637">
        <f t="shared" si="11"/>
        <v>0</v>
      </c>
    </row>
    <row r="201" spans="1:53" ht="30" hidden="1" customHeight="1" x14ac:dyDescent="0.3">
      <c r="A201" s="611">
        <v>0</v>
      </c>
      <c r="B201" s="611"/>
      <c r="C201" s="612"/>
      <c r="D201" s="612"/>
      <c r="E201" s="655"/>
      <c r="F201" s="614"/>
      <c r="G201" s="614" t="s">
        <v>545</v>
      </c>
      <c r="H201" s="622" t="s">
        <v>545</v>
      </c>
      <c r="I201" s="656"/>
      <c r="J201" s="622" t="s">
        <v>545</v>
      </c>
      <c r="K201" s="618" t="s">
        <v>545</v>
      </c>
      <c r="L201" s="619" t="s">
        <v>545</v>
      </c>
      <c r="M201" s="620"/>
      <c r="N201" s="621" t="s">
        <v>545</v>
      </c>
      <c r="O201" s="618" t="s">
        <v>545</v>
      </c>
      <c r="P201" s="622" t="s">
        <v>545</v>
      </c>
      <c r="Q201" s="623" t="s">
        <v>545</v>
      </c>
      <c r="R201" s="620"/>
      <c r="S201" s="624" t="s">
        <v>545</v>
      </c>
      <c r="T201" s="623" t="s">
        <v>545</v>
      </c>
      <c r="U201" s="623" t="s">
        <v>545</v>
      </c>
      <c r="V201" s="625" t="s">
        <v>545</v>
      </c>
      <c r="W201" s="618" t="s">
        <v>545</v>
      </c>
      <c r="X201" s="624" t="s">
        <v>545</v>
      </c>
      <c r="Y201" s="622" t="s">
        <v>545</v>
      </c>
      <c r="Z201" s="626" t="s">
        <v>545</v>
      </c>
      <c r="AA201" s="627">
        <v>0</v>
      </c>
      <c r="AB201" s="626" t="s">
        <v>545</v>
      </c>
      <c r="AC201" s="628" t="s">
        <v>545</v>
      </c>
      <c r="AD201" s="628"/>
      <c r="AE201" s="629" t="s">
        <v>575</v>
      </c>
      <c r="AF201" s="624" t="s">
        <v>545</v>
      </c>
      <c r="AG201" s="624" t="s">
        <v>545</v>
      </c>
      <c r="AH201" s="624" t="s">
        <v>545</v>
      </c>
      <c r="AI201" s="618" t="s">
        <v>545</v>
      </c>
      <c r="AJ201" s="624" t="s">
        <v>545</v>
      </c>
      <c r="AK201" s="624" t="s">
        <v>545</v>
      </c>
      <c r="AL201" s="630" t="s">
        <v>545</v>
      </c>
      <c r="AM201" s="653" t="s">
        <v>545</v>
      </c>
      <c r="AN201" s="632" t="s">
        <v>545</v>
      </c>
      <c r="AO201" s="633">
        <v>0</v>
      </c>
      <c r="AP201" s="633">
        <v>0</v>
      </c>
      <c r="AQ201" s="633">
        <v>0</v>
      </c>
      <c r="AR201" s="633">
        <v>0</v>
      </c>
      <c r="AS201" s="633">
        <v>0</v>
      </c>
      <c r="AT201" s="633">
        <v>0</v>
      </c>
      <c r="AU201" s="634"/>
      <c r="AV201" s="635">
        <f t="shared" ref="AV201:BA216" si="12">IF($AE201=AV$7,ROUNDUP($F201,0)*$AD201,0)</f>
        <v>0</v>
      </c>
      <c r="AW201" s="636">
        <f t="shared" si="12"/>
        <v>0</v>
      </c>
      <c r="AX201" s="636">
        <f t="shared" si="12"/>
        <v>0</v>
      </c>
      <c r="AY201" s="636">
        <f t="shared" si="12"/>
        <v>0</v>
      </c>
      <c r="AZ201" s="636">
        <f t="shared" si="12"/>
        <v>0</v>
      </c>
      <c r="BA201" s="637">
        <f t="shared" si="12"/>
        <v>0</v>
      </c>
    </row>
    <row r="202" spans="1:53" ht="30" hidden="1" customHeight="1" x14ac:dyDescent="0.3">
      <c r="A202" s="611">
        <v>0</v>
      </c>
      <c r="B202" s="611"/>
      <c r="C202" s="612"/>
      <c r="D202" s="612"/>
      <c r="E202" s="655"/>
      <c r="F202" s="614"/>
      <c r="G202" s="614" t="s">
        <v>545</v>
      </c>
      <c r="H202" s="622" t="s">
        <v>545</v>
      </c>
      <c r="I202" s="656"/>
      <c r="J202" s="622" t="s">
        <v>545</v>
      </c>
      <c r="K202" s="618" t="s">
        <v>545</v>
      </c>
      <c r="L202" s="619" t="s">
        <v>545</v>
      </c>
      <c r="M202" s="620"/>
      <c r="N202" s="621" t="s">
        <v>545</v>
      </c>
      <c r="O202" s="618" t="s">
        <v>545</v>
      </c>
      <c r="P202" s="622" t="s">
        <v>545</v>
      </c>
      <c r="Q202" s="623" t="s">
        <v>545</v>
      </c>
      <c r="R202" s="620"/>
      <c r="S202" s="624" t="s">
        <v>545</v>
      </c>
      <c r="T202" s="623" t="s">
        <v>545</v>
      </c>
      <c r="U202" s="623" t="s">
        <v>545</v>
      </c>
      <c r="V202" s="625" t="s">
        <v>545</v>
      </c>
      <c r="W202" s="618" t="s">
        <v>545</v>
      </c>
      <c r="X202" s="624" t="s">
        <v>545</v>
      </c>
      <c r="Y202" s="622" t="s">
        <v>545</v>
      </c>
      <c r="Z202" s="626" t="s">
        <v>545</v>
      </c>
      <c r="AA202" s="627">
        <v>0</v>
      </c>
      <c r="AB202" s="626" t="s">
        <v>545</v>
      </c>
      <c r="AC202" s="628" t="s">
        <v>545</v>
      </c>
      <c r="AD202" s="628"/>
      <c r="AE202" s="629" t="s">
        <v>575</v>
      </c>
      <c r="AF202" s="624" t="s">
        <v>545</v>
      </c>
      <c r="AG202" s="624" t="s">
        <v>545</v>
      </c>
      <c r="AH202" s="624" t="s">
        <v>545</v>
      </c>
      <c r="AI202" s="618" t="s">
        <v>545</v>
      </c>
      <c r="AJ202" s="624" t="s">
        <v>545</v>
      </c>
      <c r="AK202" s="624" t="s">
        <v>545</v>
      </c>
      <c r="AL202" s="630" t="s">
        <v>545</v>
      </c>
      <c r="AM202" s="653" t="s">
        <v>545</v>
      </c>
      <c r="AN202" s="632" t="s">
        <v>545</v>
      </c>
      <c r="AO202" s="633">
        <v>0</v>
      </c>
      <c r="AP202" s="633">
        <v>0</v>
      </c>
      <c r="AQ202" s="633">
        <v>0</v>
      </c>
      <c r="AR202" s="633">
        <v>0</v>
      </c>
      <c r="AS202" s="633">
        <v>0</v>
      </c>
      <c r="AT202" s="633">
        <v>0</v>
      </c>
      <c r="AU202" s="634"/>
      <c r="AV202" s="635">
        <f t="shared" si="12"/>
        <v>0</v>
      </c>
      <c r="AW202" s="636">
        <f t="shared" si="12"/>
        <v>0</v>
      </c>
      <c r="AX202" s="636">
        <f t="shared" si="12"/>
        <v>0</v>
      </c>
      <c r="AY202" s="636">
        <f t="shared" si="12"/>
        <v>0</v>
      </c>
      <c r="AZ202" s="636">
        <f t="shared" si="12"/>
        <v>0</v>
      </c>
      <c r="BA202" s="637">
        <f t="shared" si="12"/>
        <v>0</v>
      </c>
    </row>
    <row r="203" spans="1:53" ht="30" hidden="1" customHeight="1" x14ac:dyDescent="0.3">
      <c r="A203" s="611">
        <v>0</v>
      </c>
      <c r="B203" s="611"/>
      <c r="C203" s="612"/>
      <c r="D203" s="612"/>
      <c r="E203" s="655"/>
      <c r="F203" s="614"/>
      <c r="G203" s="614" t="s">
        <v>545</v>
      </c>
      <c r="H203" s="622" t="s">
        <v>545</v>
      </c>
      <c r="I203" s="656"/>
      <c r="J203" s="622" t="s">
        <v>545</v>
      </c>
      <c r="K203" s="618" t="s">
        <v>545</v>
      </c>
      <c r="L203" s="619" t="s">
        <v>545</v>
      </c>
      <c r="M203" s="620"/>
      <c r="N203" s="621" t="s">
        <v>545</v>
      </c>
      <c r="O203" s="618" t="s">
        <v>545</v>
      </c>
      <c r="P203" s="622" t="s">
        <v>545</v>
      </c>
      <c r="Q203" s="623" t="s">
        <v>545</v>
      </c>
      <c r="R203" s="620"/>
      <c r="S203" s="624" t="s">
        <v>545</v>
      </c>
      <c r="T203" s="623" t="s">
        <v>545</v>
      </c>
      <c r="U203" s="623" t="s">
        <v>545</v>
      </c>
      <c r="V203" s="625" t="s">
        <v>545</v>
      </c>
      <c r="W203" s="618" t="s">
        <v>545</v>
      </c>
      <c r="X203" s="624" t="s">
        <v>545</v>
      </c>
      <c r="Y203" s="622" t="s">
        <v>545</v>
      </c>
      <c r="Z203" s="626" t="s">
        <v>545</v>
      </c>
      <c r="AA203" s="627">
        <v>0</v>
      </c>
      <c r="AB203" s="626" t="s">
        <v>545</v>
      </c>
      <c r="AC203" s="628" t="s">
        <v>545</v>
      </c>
      <c r="AD203" s="628"/>
      <c r="AE203" s="629" t="s">
        <v>575</v>
      </c>
      <c r="AF203" s="624" t="s">
        <v>545</v>
      </c>
      <c r="AG203" s="624" t="s">
        <v>545</v>
      </c>
      <c r="AH203" s="624" t="s">
        <v>545</v>
      </c>
      <c r="AI203" s="618" t="s">
        <v>545</v>
      </c>
      <c r="AJ203" s="624" t="s">
        <v>545</v>
      </c>
      <c r="AK203" s="624" t="s">
        <v>545</v>
      </c>
      <c r="AL203" s="630" t="s">
        <v>545</v>
      </c>
      <c r="AM203" s="653" t="s">
        <v>545</v>
      </c>
      <c r="AN203" s="632" t="s">
        <v>545</v>
      </c>
      <c r="AO203" s="633">
        <v>0</v>
      </c>
      <c r="AP203" s="633">
        <v>0</v>
      </c>
      <c r="AQ203" s="633">
        <v>0</v>
      </c>
      <c r="AR203" s="633">
        <v>0</v>
      </c>
      <c r="AS203" s="633">
        <v>0</v>
      </c>
      <c r="AT203" s="633">
        <v>0</v>
      </c>
      <c r="AU203" s="634"/>
      <c r="AV203" s="635">
        <f t="shared" si="12"/>
        <v>0</v>
      </c>
      <c r="AW203" s="636">
        <f t="shared" si="12"/>
        <v>0</v>
      </c>
      <c r="AX203" s="636">
        <f t="shared" si="12"/>
        <v>0</v>
      </c>
      <c r="AY203" s="636">
        <f t="shared" si="12"/>
        <v>0</v>
      </c>
      <c r="AZ203" s="636">
        <f t="shared" si="12"/>
        <v>0</v>
      </c>
      <c r="BA203" s="637">
        <f t="shared" si="12"/>
        <v>0</v>
      </c>
    </row>
    <row r="204" spans="1:53" ht="30" hidden="1" customHeight="1" x14ac:dyDescent="0.3">
      <c r="A204" s="611">
        <v>0</v>
      </c>
      <c r="B204" s="611"/>
      <c r="C204" s="612"/>
      <c r="D204" s="612"/>
      <c r="E204" s="655"/>
      <c r="F204" s="614"/>
      <c r="G204" s="614" t="s">
        <v>545</v>
      </c>
      <c r="H204" s="622" t="s">
        <v>545</v>
      </c>
      <c r="I204" s="656"/>
      <c r="J204" s="622" t="s">
        <v>545</v>
      </c>
      <c r="K204" s="618" t="s">
        <v>545</v>
      </c>
      <c r="L204" s="619" t="s">
        <v>545</v>
      </c>
      <c r="M204" s="620"/>
      <c r="N204" s="621" t="s">
        <v>545</v>
      </c>
      <c r="O204" s="618" t="s">
        <v>545</v>
      </c>
      <c r="P204" s="622" t="s">
        <v>545</v>
      </c>
      <c r="Q204" s="623" t="s">
        <v>545</v>
      </c>
      <c r="R204" s="620"/>
      <c r="S204" s="624" t="s">
        <v>545</v>
      </c>
      <c r="T204" s="623" t="s">
        <v>545</v>
      </c>
      <c r="U204" s="623" t="s">
        <v>545</v>
      </c>
      <c r="V204" s="625" t="s">
        <v>545</v>
      </c>
      <c r="W204" s="618" t="s">
        <v>545</v>
      </c>
      <c r="X204" s="624" t="s">
        <v>545</v>
      </c>
      <c r="Y204" s="622" t="s">
        <v>545</v>
      </c>
      <c r="Z204" s="626" t="s">
        <v>545</v>
      </c>
      <c r="AA204" s="627">
        <v>0</v>
      </c>
      <c r="AB204" s="626" t="s">
        <v>545</v>
      </c>
      <c r="AC204" s="628" t="s">
        <v>545</v>
      </c>
      <c r="AD204" s="628"/>
      <c r="AE204" s="629" t="s">
        <v>575</v>
      </c>
      <c r="AF204" s="624" t="s">
        <v>545</v>
      </c>
      <c r="AG204" s="624" t="s">
        <v>545</v>
      </c>
      <c r="AH204" s="624" t="s">
        <v>545</v>
      </c>
      <c r="AI204" s="618" t="s">
        <v>545</v>
      </c>
      <c r="AJ204" s="624" t="s">
        <v>545</v>
      </c>
      <c r="AK204" s="624" t="s">
        <v>545</v>
      </c>
      <c r="AL204" s="630" t="s">
        <v>545</v>
      </c>
      <c r="AM204" s="653" t="s">
        <v>545</v>
      </c>
      <c r="AN204" s="632" t="s">
        <v>545</v>
      </c>
      <c r="AO204" s="633">
        <v>0</v>
      </c>
      <c r="AP204" s="633">
        <v>0</v>
      </c>
      <c r="AQ204" s="633">
        <v>0</v>
      </c>
      <c r="AR204" s="633">
        <v>0</v>
      </c>
      <c r="AS204" s="633">
        <v>0</v>
      </c>
      <c r="AT204" s="633">
        <v>0</v>
      </c>
      <c r="AU204" s="634"/>
      <c r="AV204" s="635">
        <f t="shared" si="12"/>
        <v>0</v>
      </c>
      <c r="AW204" s="636">
        <f t="shared" si="12"/>
        <v>0</v>
      </c>
      <c r="AX204" s="636">
        <f t="shared" si="12"/>
        <v>0</v>
      </c>
      <c r="AY204" s="636">
        <f t="shared" si="12"/>
        <v>0</v>
      </c>
      <c r="AZ204" s="636">
        <f t="shared" si="12"/>
        <v>0</v>
      </c>
      <c r="BA204" s="637">
        <f t="shared" si="12"/>
        <v>0</v>
      </c>
    </row>
    <row r="205" spans="1:53" ht="30" hidden="1" customHeight="1" x14ac:dyDescent="0.3">
      <c r="A205" s="611">
        <v>0</v>
      </c>
      <c r="B205" s="611"/>
      <c r="C205" s="612"/>
      <c r="D205" s="612"/>
      <c r="E205" s="655"/>
      <c r="F205" s="614"/>
      <c r="G205" s="614" t="s">
        <v>545</v>
      </c>
      <c r="H205" s="622" t="s">
        <v>545</v>
      </c>
      <c r="I205" s="656"/>
      <c r="J205" s="622" t="s">
        <v>545</v>
      </c>
      <c r="K205" s="618" t="s">
        <v>545</v>
      </c>
      <c r="L205" s="619" t="s">
        <v>545</v>
      </c>
      <c r="M205" s="620"/>
      <c r="N205" s="621" t="s">
        <v>545</v>
      </c>
      <c r="O205" s="618" t="s">
        <v>545</v>
      </c>
      <c r="P205" s="622" t="s">
        <v>545</v>
      </c>
      <c r="Q205" s="623" t="s">
        <v>545</v>
      </c>
      <c r="R205" s="620"/>
      <c r="S205" s="624" t="s">
        <v>545</v>
      </c>
      <c r="T205" s="623" t="s">
        <v>545</v>
      </c>
      <c r="U205" s="623" t="s">
        <v>545</v>
      </c>
      <c r="V205" s="625" t="s">
        <v>545</v>
      </c>
      <c r="W205" s="618" t="s">
        <v>545</v>
      </c>
      <c r="X205" s="624" t="s">
        <v>545</v>
      </c>
      <c r="Y205" s="622" t="s">
        <v>545</v>
      </c>
      <c r="Z205" s="626" t="s">
        <v>545</v>
      </c>
      <c r="AA205" s="627">
        <v>0</v>
      </c>
      <c r="AB205" s="626" t="s">
        <v>545</v>
      </c>
      <c r="AC205" s="628" t="s">
        <v>545</v>
      </c>
      <c r="AD205" s="628"/>
      <c r="AE205" s="629" t="s">
        <v>575</v>
      </c>
      <c r="AF205" s="624" t="s">
        <v>545</v>
      </c>
      <c r="AG205" s="624" t="s">
        <v>545</v>
      </c>
      <c r="AH205" s="624" t="s">
        <v>545</v>
      </c>
      <c r="AI205" s="618" t="s">
        <v>545</v>
      </c>
      <c r="AJ205" s="624" t="s">
        <v>545</v>
      </c>
      <c r="AK205" s="624" t="s">
        <v>545</v>
      </c>
      <c r="AL205" s="630" t="s">
        <v>545</v>
      </c>
      <c r="AM205" s="653" t="s">
        <v>545</v>
      </c>
      <c r="AN205" s="632" t="s">
        <v>545</v>
      </c>
      <c r="AO205" s="633">
        <v>0</v>
      </c>
      <c r="AP205" s="633">
        <v>0</v>
      </c>
      <c r="AQ205" s="633">
        <v>0</v>
      </c>
      <c r="AR205" s="633">
        <v>0</v>
      </c>
      <c r="AS205" s="633">
        <v>0</v>
      </c>
      <c r="AT205" s="633">
        <v>0</v>
      </c>
      <c r="AU205" s="634"/>
      <c r="AV205" s="635">
        <f t="shared" si="12"/>
        <v>0</v>
      </c>
      <c r="AW205" s="636">
        <f t="shared" si="12"/>
        <v>0</v>
      </c>
      <c r="AX205" s="636">
        <f t="shared" si="12"/>
        <v>0</v>
      </c>
      <c r="AY205" s="636">
        <f t="shared" si="12"/>
        <v>0</v>
      </c>
      <c r="AZ205" s="636">
        <f t="shared" si="12"/>
        <v>0</v>
      </c>
      <c r="BA205" s="637">
        <f t="shared" si="12"/>
        <v>0</v>
      </c>
    </row>
    <row r="206" spans="1:53" ht="30" hidden="1" customHeight="1" x14ac:dyDescent="0.3">
      <c r="A206" s="611">
        <v>0</v>
      </c>
      <c r="B206" s="611"/>
      <c r="C206" s="612"/>
      <c r="D206" s="612"/>
      <c r="E206" s="655"/>
      <c r="F206" s="614"/>
      <c r="G206" s="614" t="s">
        <v>545</v>
      </c>
      <c r="H206" s="622" t="s">
        <v>545</v>
      </c>
      <c r="I206" s="656"/>
      <c r="J206" s="622" t="s">
        <v>545</v>
      </c>
      <c r="K206" s="618" t="s">
        <v>545</v>
      </c>
      <c r="L206" s="619" t="s">
        <v>545</v>
      </c>
      <c r="M206" s="620"/>
      <c r="N206" s="621" t="s">
        <v>545</v>
      </c>
      <c r="O206" s="618" t="s">
        <v>545</v>
      </c>
      <c r="P206" s="622" t="s">
        <v>545</v>
      </c>
      <c r="Q206" s="623" t="s">
        <v>545</v>
      </c>
      <c r="R206" s="620"/>
      <c r="S206" s="624" t="s">
        <v>545</v>
      </c>
      <c r="T206" s="623" t="s">
        <v>545</v>
      </c>
      <c r="U206" s="623" t="s">
        <v>545</v>
      </c>
      <c r="V206" s="625" t="s">
        <v>545</v>
      </c>
      <c r="W206" s="618" t="s">
        <v>545</v>
      </c>
      <c r="X206" s="624" t="s">
        <v>545</v>
      </c>
      <c r="Y206" s="622" t="s">
        <v>545</v>
      </c>
      <c r="Z206" s="626" t="s">
        <v>545</v>
      </c>
      <c r="AA206" s="627">
        <v>0</v>
      </c>
      <c r="AB206" s="626" t="s">
        <v>545</v>
      </c>
      <c r="AC206" s="628" t="s">
        <v>545</v>
      </c>
      <c r="AD206" s="628"/>
      <c r="AE206" s="629" t="s">
        <v>575</v>
      </c>
      <c r="AF206" s="624" t="s">
        <v>545</v>
      </c>
      <c r="AG206" s="624" t="s">
        <v>545</v>
      </c>
      <c r="AH206" s="624" t="s">
        <v>545</v>
      </c>
      <c r="AI206" s="618" t="s">
        <v>545</v>
      </c>
      <c r="AJ206" s="624" t="s">
        <v>545</v>
      </c>
      <c r="AK206" s="624" t="s">
        <v>545</v>
      </c>
      <c r="AL206" s="630" t="s">
        <v>545</v>
      </c>
      <c r="AM206" s="653" t="s">
        <v>545</v>
      </c>
      <c r="AN206" s="632" t="s">
        <v>545</v>
      </c>
      <c r="AO206" s="633">
        <v>0</v>
      </c>
      <c r="AP206" s="633">
        <v>0</v>
      </c>
      <c r="AQ206" s="633">
        <v>0</v>
      </c>
      <c r="AR206" s="633">
        <v>0</v>
      </c>
      <c r="AS206" s="633">
        <v>0</v>
      </c>
      <c r="AT206" s="633">
        <v>0</v>
      </c>
      <c r="AU206" s="634"/>
      <c r="AV206" s="635">
        <f t="shared" si="12"/>
        <v>0</v>
      </c>
      <c r="AW206" s="636">
        <f t="shared" si="12"/>
        <v>0</v>
      </c>
      <c r="AX206" s="636">
        <f t="shared" si="12"/>
        <v>0</v>
      </c>
      <c r="AY206" s="636">
        <f t="shared" si="12"/>
        <v>0</v>
      </c>
      <c r="AZ206" s="636">
        <f t="shared" si="12"/>
        <v>0</v>
      </c>
      <c r="BA206" s="637">
        <f t="shared" si="12"/>
        <v>0</v>
      </c>
    </row>
    <row r="207" spans="1:53" ht="30" hidden="1" customHeight="1" x14ac:dyDescent="0.3">
      <c r="A207" s="611">
        <v>0</v>
      </c>
      <c r="B207" s="611"/>
      <c r="C207" s="612"/>
      <c r="D207" s="612"/>
      <c r="E207" s="655"/>
      <c r="F207" s="614"/>
      <c r="G207" s="614" t="s">
        <v>545</v>
      </c>
      <c r="H207" s="622" t="s">
        <v>545</v>
      </c>
      <c r="I207" s="656"/>
      <c r="J207" s="622" t="s">
        <v>545</v>
      </c>
      <c r="K207" s="618" t="s">
        <v>545</v>
      </c>
      <c r="L207" s="619" t="s">
        <v>545</v>
      </c>
      <c r="M207" s="620"/>
      <c r="N207" s="621" t="s">
        <v>545</v>
      </c>
      <c r="O207" s="618" t="s">
        <v>545</v>
      </c>
      <c r="P207" s="622" t="s">
        <v>545</v>
      </c>
      <c r="Q207" s="623" t="s">
        <v>545</v>
      </c>
      <c r="R207" s="620"/>
      <c r="S207" s="624" t="s">
        <v>545</v>
      </c>
      <c r="T207" s="623" t="s">
        <v>545</v>
      </c>
      <c r="U207" s="623" t="s">
        <v>545</v>
      </c>
      <c r="V207" s="625" t="s">
        <v>545</v>
      </c>
      <c r="W207" s="618" t="s">
        <v>545</v>
      </c>
      <c r="X207" s="624" t="s">
        <v>545</v>
      </c>
      <c r="Y207" s="622" t="s">
        <v>545</v>
      </c>
      <c r="Z207" s="626" t="s">
        <v>545</v>
      </c>
      <c r="AA207" s="627">
        <v>0</v>
      </c>
      <c r="AB207" s="626" t="s">
        <v>545</v>
      </c>
      <c r="AC207" s="628" t="s">
        <v>545</v>
      </c>
      <c r="AD207" s="628"/>
      <c r="AE207" s="629" t="s">
        <v>575</v>
      </c>
      <c r="AF207" s="624" t="s">
        <v>545</v>
      </c>
      <c r="AG207" s="624" t="s">
        <v>545</v>
      </c>
      <c r="AH207" s="624" t="s">
        <v>545</v>
      </c>
      <c r="AI207" s="618" t="s">
        <v>545</v>
      </c>
      <c r="AJ207" s="624" t="s">
        <v>545</v>
      </c>
      <c r="AK207" s="624" t="s">
        <v>545</v>
      </c>
      <c r="AL207" s="630" t="s">
        <v>545</v>
      </c>
      <c r="AM207" s="653" t="s">
        <v>545</v>
      </c>
      <c r="AN207" s="632" t="s">
        <v>545</v>
      </c>
      <c r="AO207" s="633">
        <v>0</v>
      </c>
      <c r="AP207" s="633">
        <v>0</v>
      </c>
      <c r="AQ207" s="633">
        <v>0</v>
      </c>
      <c r="AR207" s="633">
        <v>0</v>
      </c>
      <c r="AS207" s="633">
        <v>0</v>
      </c>
      <c r="AT207" s="633">
        <v>0</v>
      </c>
      <c r="AU207" s="634"/>
      <c r="AV207" s="635">
        <f t="shared" si="12"/>
        <v>0</v>
      </c>
      <c r="AW207" s="636">
        <f t="shared" si="12"/>
        <v>0</v>
      </c>
      <c r="AX207" s="636">
        <f t="shared" si="12"/>
        <v>0</v>
      </c>
      <c r="AY207" s="636">
        <f t="shared" si="12"/>
        <v>0</v>
      </c>
      <c r="AZ207" s="636">
        <f t="shared" si="12"/>
        <v>0</v>
      </c>
      <c r="BA207" s="637">
        <f t="shared" si="12"/>
        <v>0</v>
      </c>
    </row>
    <row r="208" spans="1:53" ht="30" hidden="1" customHeight="1" x14ac:dyDescent="0.3">
      <c r="A208" s="611">
        <v>0</v>
      </c>
      <c r="B208" s="611"/>
      <c r="C208" s="612"/>
      <c r="D208" s="612"/>
      <c r="E208" s="655"/>
      <c r="F208" s="614"/>
      <c r="G208" s="614" t="s">
        <v>545</v>
      </c>
      <c r="H208" s="622" t="s">
        <v>545</v>
      </c>
      <c r="I208" s="656"/>
      <c r="J208" s="622" t="s">
        <v>545</v>
      </c>
      <c r="K208" s="618" t="s">
        <v>545</v>
      </c>
      <c r="L208" s="619" t="s">
        <v>545</v>
      </c>
      <c r="M208" s="620"/>
      <c r="N208" s="621" t="s">
        <v>545</v>
      </c>
      <c r="O208" s="618" t="s">
        <v>545</v>
      </c>
      <c r="P208" s="622" t="s">
        <v>545</v>
      </c>
      <c r="Q208" s="623" t="s">
        <v>545</v>
      </c>
      <c r="R208" s="620"/>
      <c r="S208" s="624" t="s">
        <v>545</v>
      </c>
      <c r="T208" s="623" t="s">
        <v>545</v>
      </c>
      <c r="U208" s="623" t="s">
        <v>545</v>
      </c>
      <c r="V208" s="625" t="s">
        <v>545</v>
      </c>
      <c r="W208" s="618" t="s">
        <v>545</v>
      </c>
      <c r="X208" s="624" t="s">
        <v>545</v>
      </c>
      <c r="Y208" s="622" t="s">
        <v>545</v>
      </c>
      <c r="Z208" s="626" t="s">
        <v>545</v>
      </c>
      <c r="AA208" s="627">
        <v>0</v>
      </c>
      <c r="AB208" s="626" t="s">
        <v>545</v>
      </c>
      <c r="AC208" s="628" t="s">
        <v>545</v>
      </c>
      <c r="AD208" s="628"/>
      <c r="AE208" s="629" t="s">
        <v>575</v>
      </c>
      <c r="AF208" s="624" t="s">
        <v>545</v>
      </c>
      <c r="AG208" s="624" t="s">
        <v>545</v>
      </c>
      <c r="AH208" s="624" t="s">
        <v>545</v>
      </c>
      <c r="AI208" s="618" t="s">
        <v>545</v>
      </c>
      <c r="AJ208" s="624" t="s">
        <v>545</v>
      </c>
      <c r="AK208" s="624" t="s">
        <v>545</v>
      </c>
      <c r="AL208" s="630" t="s">
        <v>545</v>
      </c>
      <c r="AM208" s="653" t="s">
        <v>545</v>
      </c>
      <c r="AN208" s="632" t="s">
        <v>545</v>
      </c>
      <c r="AO208" s="633">
        <v>0</v>
      </c>
      <c r="AP208" s="633">
        <v>0</v>
      </c>
      <c r="AQ208" s="633">
        <v>0</v>
      </c>
      <c r="AR208" s="633">
        <v>0</v>
      </c>
      <c r="AS208" s="633">
        <v>0</v>
      </c>
      <c r="AT208" s="633">
        <v>0</v>
      </c>
      <c r="AU208" s="634"/>
      <c r="AV208" s="635">
        <f t="shared" si="12"/>
        <v>0</v>
      </c>
      <c r="AW208" s="636">
        <f t="shared" si="12"/>
        <v>0</v>
      </c>
      <c r="AX208" s="636">
        <f t="shared" si="12"/>
        <v>0</v>
      </c>
      <c r="AY208" s="636">
        <f t="shared" si="12"/>
        <v>0</v>
      </c>
      <c r="AZ208" s="636">
        <f t="shared" si="12"/>
        <v>0</v>
      </c>
      <c r="BA208" s="637">
        <f t="shared" si="12"/>
        <v>0</v>
      </c>
    </row>
    <row r="209" spans="1:53" ht="30" hidden="1" customHeight="1" x14ac:dyDescent="0.3">
      <c r="A209" s="611">
        <v>0</v>
      </c>
      <c r="B209" s="611"/>
      <c r="C209" s="612"/>
      <c r="D209" s="612"/>
      <c r="E209" s="655"/>
      <c r="F209" s="614"/>
      <c r="G209" s="614" t="s">
        <v>545</v>
      </c>
      <c r="H209" s="622" t="s">
        <v>545</v>
      </c>
      <c r="I209" s="656"/>
      <c r="J209" s="622" t="s">
        <v>545</v>
      </c>
      <c r="K209" s="618" t="s">
        <v>545</v>
      </c>
      <c r="L209" s="619" t="s">
        <v>545</v>
      </c>
      <c r="M209" s="620"/>
      <c r="N209" s="621" t="s">
        <v>545</v>
      </c>
      <c r="O209" s="618" t="s">
        <v>545</v>
      </c>
      <c r="P209" s="622" t="s">
        <v>545</v>
      </c>
      <c r="Q209" s="623" t="s">
        <v>545</v>
      </c>
      <c r="R209" s="620"/>
      <c r="S209" s="624" t="s">
        <v>545</v>
      </c>
      <c r="T209" s="623" t="s">
        <v>545</v>
      </c>
      <c r="U209" s="623" t="s">
        <v>545</v>
      </c>
      <c r="V209" s="625" t="s">
        <v>545</v>
      </c>
      <c r="W209" s="618" t="s">
        <v>545</v>
      </c>
      <c r="X209" s="624" t="s">
        <v>545</v>
      </c>
      <c r="Y209" s="622" t="s">
        <v>545</v>
      </c>
      <c r="Z209" s="626" t="s">
        <v>545</v>
      </c>
      <c r="AA209" s="627">
        <v>0</v>
      </c>
      <c r="AB209" s="626" t="s">
        <v>545</v>
      </c>
      <c r="AC209" s="628" t="s">
        <v>545</v>
      </c>
      <c r="AD209" s="628"/>
      <c r="AE209" s="629" t="s">
        <v>575</v>
      </c>
      <c r="AF209" s="624" t="s">
        <v>545</v>
      </c>
      <c r="AG209" s="624" t="s">
        <v>545</v>
      </c>
      <c r="AH209" s="624" t="s">
        <v>545</v>
      </c>
      <c r="AI209" s="618" t="s">
        <v>545</v>
      </c>
      <c r="AJ209" s="624" t="s">
        <v>545</v>
      </c>
      <c r="AK209" s="624" t="s">
        <v>545</v>
      </c>
      <c r="AL209" s="630" t="s">
        <v>545</v>
      </c>
      <c r="AM209" s="653" t="s">
        <v>545</v>
      </c>
      <c r="AN209" s="632" t="s">
        <v>545</v>
      </c>
      <c r="AO209" s="633">
        <v>0</v>
      </c>
      <c r="AP209" s="633">
        <v>0</v>
      </c>
      <c r="AQ209" s="633">
        <v>0</v>
      </c>
      <c r="AR209" s="633">
        <v>0</v>
      </c>
      <c r="AS209" s="633">
        <v>0</v>
      </c>
      <c r="AT209" s="633">
        <v>0</v>
      </c>
      <c r="AU209" s="634"/>
      <c r="AV209" s="635">
        <f t="shared" si="12"/>
        <v>0</v>
      </c>
      <c r="AW209" s="636">
        <f t="shared" si="12"/>
        <v>0</v>
      </c>
      <c r="AX209" s="636">
        <f t="shared" si="12"/>
        <v>0</v>
      </c>
      <c r="AY209" s="636">
        <f t="shared" si="12"/>
        <v>0</v>
      </c>
      <c r="AZ209" s="636">
        <f t="shared" si="12"/>
        <v>0</v>
      </c>
      <c r="BA209" s="637">
        <f t="shared" si="12"/>
        <v>0</v>
      </c>
    </row>
    <row r="210" spans="1:53" ht="30" hidden="1" customHeight="1" x14ac:dyDescent="0.3">
      <c r="A210" s="611">
        <v>0</v>
      </c>
      <c r="B210" s="611"/>
      <c r="C210" s="612"/>
      <c r="D210" s="612"/>
      <c r="E210" s="655"/>
      <c r="F210" s="614"/>
      <c r="G210" s="614" t="s">
        <v>545</v>
      </c>
      <c r="H210" s="622" t="s">
        <v>545</v>
      </c>
      <c r="I210" s="656"/>
      <c r="J210" s="622" t="s">
        <v>545</v>
      </c>
      <c r="K210" s="618" t="s">
        <v>545</v>
      </c>
      <c r="L210" s="619" t="s">
        <v>545</v>
      </c>
      <c r="M210" s="620"/>
      <c r="N210" s="621" t="s">
        <v>545</v>
      </c>
      <c r="O210" s="618" t="s">
        <v>545</v>
      </c>
      <c r="P210" s="622" t="s">
        <v>545</v>
      </c>
      <c r="Q210" s="623" t="s">
        <v>545</v>
      </c>
      <c r="R210" s="620"/>
      <c r="S210" s="624" t="s">
        <v>545</v>
      </c>
      <c r="T210" s="623" t="s">
        <v>545</v>
      </c>
      <c r="U210" s="623" t="s">
        <v>545</v>
      </c>
      <c r="V210" s="625" t="s">
        <v>545</v>
      </c>
      <c r="W210" s="618" t="s">
        <v>545</v>
      </c>
      <c r="X210" s="624" t="s">
        <v>545</v>
      </c>
      <c r="Y210" s="622" t="s">
        <v>545</v>
      </c>
      <c r="Z210" s="626" t="s">
        <v>545</v>
      </c>
      <c r="AA210" s="627">
        <v>0</v>
      </c>
      <c r="AB210" s="626" t="s">
        <v>545</v>
      </c>
      <c r="AC210" s="628" t="s">
        <v>545</v>
      </c>
      <c r="AD210" s="628"/>
      <c r="AE210" s="629" t="s">
        <v>575</v>
      </c>
      <c r="AF210" s="624" t="s">
        <v>545</v>
      </c>
      <c r="AG210" s="624" t="s">
        <v>545</v>
      </c>
      <c r="AH210" s="624" t="s">
        <v>545</v>
      </c>
      <c r="AI210" s="618" t="s">
        <v>545</v>
      </c>
      <c r="AJ210" s="624" t="s">
        <v>545</v>
      </c>
      <c r="AK210" s="624" t="s">
        <v>545</v>
      </c>
      <c r="AL210" s="630" t="s">
        <v>545</v>
      </c>
      <c r="AM210" s="653" t="s">
        <v>545</v>
      </c>
      <c r="AN210" s="632" t="s">
        <v>545</v>
      </c>
      <c r="AO210" s="633">
        <v>0</v>
      </c>
      <c r="AP210" s="633">
        <v>0</v>
      </c>
      <c r="AQ210" s="633">
        <v>0</v>
      </c>
      <c r="AR210" s="633">
        <v>0</v>
      </c>
      <c r="AS210" s="633">
        <v>0</v>
      </c>
      <c r="AT210" s="633">
        <v>0</v>
      </c>
      <c r="AU210" s="634"/>
      <c r="AV210" s="635">
        <f t="shared" si="12"/>
        <v>0</v>
      </c>
      <c r="AW210" s="636">
        <f t="shared" si="12"/>
        <v>0</v>
      </c>
      <c r="AX210" s="636">
        <f t="shared" si="12"/>
        <v>0</v>
      </c>
      <c r="AY210" s="636">
        <f t="shared" si="12"/>
        <v>0</v>
      </c>
      <c r="AZ210" s="636">
        <f t="shared" si="12"/>
        <v>0</v>
      </c>
      <c r="BA210" s="637">
        <f t="shared" si="12"/>
        <v>0</v>
      </c>
    </row>
    <row r="211" spans="1:53" ht="30" hidden="1" customHeight="1" x14ac:dyDescent="0.3">
      <c r="A211" s="611">
        <v>0</v>
      </c>
      <c r="B211" s="611"/>
      <c r="C211" s="612"/>
      <c r="D211" s="612"/>
      <c r="E211" s="655"/>
      <c r="F211" s="614"/>
      <c r="G211" s="614" t="s">
        <v>545</v>
      </c>
      <c r="H211" s="622" t="s">
        <v>545</v>
      </c>
      <c r="I211" s="656"/>
      <c r="J211" s="622" t="s">
        <v>545</v>
      </c>
      <c r="K211" s="618" t="s">
        <v>545</v>
      </c>
      <c r="L211" s="619" t="s">
        <v>545</v>
      </c>
      <c r="M211" s="620"/>
      <c r="N211" s="621" t="s">
        <v>545</v>
      </c>
      <c r="O211" s="618" t="s">
        <v>545</v>
      </c>
      <c r="P211" s="622" t="s">
        <v>545</v>
      </c>
      <c r="Q211" s="623" t="s">
        <v>545</v>
      </c>
      <c r="R211" s="620"/>
      <c r="S211" s="624" t="s">
        <v>545</v>
      </c>
      <c r="T211" s="623" t="s">
        <v>545</v>
      </c>
      <c r="U211" s="623" t="s">
        <v>545</v>
      </c>
      <c r="V211" s="625" t="s">
        <v>545</v>
      </c>
      <c r="W211" s="618" t="s">
        <v>545</v>
      </c>
      <c r="X211" s="624" t="s">
        <v>545</v>
      </c>
      <c r="Y211" s="622" t="s">
        <v>545</v>
      </c>
      <c r="Z211" s="626" t="s">
        <v>545</v>
      </c>
      <c r="AA211" s="627">
        <v>0</v>
      </c>
      <c r="AB211" s="626" t="s">
        <v>545</v>
      </c>
      <c r="AC211" s="628" t="s">
        <v>545</v>
      </c>
      <c r="AD211" s="628"/>
      <c r="AE211" s="629" t="s">
        <v>575</v>
      </c>
      <c r="AF211" s="624" t="s">
        <v>545</v>
      </c>
      <c r="AG211" s="624" t="s">
        <v>545</v>
      </c>
      <c r="AH211" s="624" t="s">
        <v>545</v>
      </c>
      <c r="AI211" s="618" t="s">
        <v>545</v>
      </c>
      <c r="AJ211" s="624" t="s">
        <v>545</v>
      </c>
      <c r="AK211" s="624" t="s">
        <v>545</v>
      </c>
      <c r="AL211" s="630" t="s">
        <v>545</v>
      </c>
      <c r="AM211" s="653" t="s">
        <v>545</v>
      </c>
      <c r="AN211" s="632" t="s">
        <v>545</v>
      </c>
      <c r="AO211" s="633">
        <v>0</v>
      </c>
      <c r="AP211" s="633">
        <v>0</v>
      </c>
      <c r="AQ211" s="633">
        <v>0</v>
      </c>
      <c r="AR211" s="633">
        <v>0</v>
      </c>
      <c r="AS211" s="633">
        <v>0</v>
      </c>
      <c r="AT211" s="633">
        <v>0</v>
      </c>
      <c r="AU211" s="634"/>
      <c r="AV211" s="635">
        <f t="shared" si="12"/>
        <v>0</v>
      </c>
      <c r="AW211" s="636">
        <f t="shared" si="12"/>
        <v>0</v>
      </c>
      <c r="AX211" s="636">
        <f t="shared" si="12"/>
        <v>0</v>
      </c>
      <c r="AY211" s="636">
        <f t="shared" si="12"/>
        <v>0</v>
      </c>
      <c r="AZ211" s="636">
        <f t="shared" si="12"/>
        <v>0</v>
      </c>
      <c r="BA211" s="637">
        <f t="shared" si="12"/>
        <v>0</v>
      </c>
    </row>
    <row r="212" spans="1:53" ht="30" hidden="1" customHeight="1" x14ac:dyDescent="0.3">
      <c r="A212" s="611">
        <v>0</v>
      </c>
      <c r="B212" s="611"/>
      <c r="C212" s="612"/>
      <c r="D212" s="612"/>
      <c r="E212" s="655"/>
      <c r="F212" s="614"/>
      <c r="G212" s="614" t="s">
        <v>545</v>
      </c>
      <c r="H212" s="622" t="s">
        <v>545</v>
      </c>
      <c r="I212" s="656"/>
      <c r="J212" s="622" t="s">
        <v>545</v>
      </c>
      <c r="K212" s="618" t="s">
        <v>545</v>
      </c>
      <c r="L212" s="619" t="s">
        <v>545</v>
      </c>
      <c r="M212" s="620"/>
      <c r="N212" s="621" t="s">
        <v>545</v>
      </c>
      <c r="O212" s="618" t="s">
        <v>545</v>
      </c>
      <c r="P212" s="622" t="s">
        <v>545</v>
      </c>
      <c r="Q212" s="623" t="s">
        <v>545</v>
      </c>
      <c r="R212" s="620"/>
      <c r="S212" s="624" t="s">
        <v>545</v>
      </c>
      <c r="T212" s="623" t="s">
        <v>545</v>
      </c>
      <c r="U212" s="623" t="s">
        <v>545</v>
      </c>
      <c r="V212" s="625" t="s">
        <v>545</v>
      </c>
      <c r="W212" s="618" t="s">
        <v>545</v>
      </c>
      <c r="X212" s="624" t="s">
        <v>545</v>
      </c>
      <c r="Y212" s="622" t="s">
        <v>545</v>
      </c>
      <c r="Z212" s="626" t="s">
        <v>545</v>
      </c>
      <c r="AA212" s="627">
        <v>0</v>
      </c>
      <c r="AB212" s="626" t="s">
        <v>545</v>
      </c>
      <c r="AC212" s="628" t="s">
        <v>545</v>
      </c>
      <c r="AD212" s="628"/>
      <c r="AE212" s="629" t="s">
        <v>575</v>
      </c>
      <c r="AF212" s="624" t="s">
        <v>545</v>
      </c>
      <c r="AG212" s="624" t="s">
        <v>545</v>
      </c>
      <c r="AH212" s="624" t="s">
        <v>545</v>
      </c>
      <c r="AI212" s="618" t="s">
        <v>545</v>
      </c>
      <c r="AJ212" s="624" t="s">
        <v>545</v>
      </c>
      <c r="AK212" s="624" t="s">
        <v>545</v>
      </c>
      <c r="AL212" s="630" t="s">
        <v>545</v>
      </c>
      <c r="AM212" s="653" t="s">
        <v>545</v>
      </c>
      <c r="AN212" s="632" t="s">
        <v>545</v>
      </c>
      <c r="AO212" s="633">
        <v>0</v>
      </c>
      <c r="AP212" s="633">
        <v>0</v>
      </c>
      <c r="AQ212" s="633">
        <v>0</v>
      </c>
      <c r="AR212" s="633">
        <v>0</v>
      </c>
      <c r="AS212" s="633">
        <v>0</v>
      </c>
      <c r="AT212" s="633">
        <v>0</v>
      </c>
      <c r="AU212" s="634"/>
      <c r="AV212" s="635">
        <f t="shared" si="12"/>
        <v>0</v>
      </c>
      <c r="AW212" s="636">
        <f t="shared" si="12"/>
        <v>0</v>
      </c>
      <c r="AX212" s="636">
        <f t="shared" si="12"/>
        <v>0</v>
      </c>
      <c r="AY212" s="636">
        <f t="shared" si="12"/>
        <v>0</v>
      </c>
      <c r="AZ212" s="636">
        <f t="shared" si="12"/>
        <v>0</v>
      </c>
      <c r="BA212" s="637">
        <f t="shared" si="12"/>
        <v>0</v>
      </c>
    </row>
    <row r="213" spans="1:53" ht="30" hidden="1" customHeight="1" x14ac:dyDescent="0.3">
      <c r="A213" s="611">
        <v>0</v>
      </c>
      <c r="B213" s="611"/>
      <c r="C213" s="612"/>
      <c r="D213" s="612"/>
      <c r="E213" s="655"/>
      <c r="F213" s="614"/>
      <c r="G213" s="614" t="s">
        <v>545</v>
      </c>
      <c r="H213" s="622" t="s">
        <v>545</v>
      </c>
      <c r="I213" s="656"/>
      <c r="J213" s="622" t="s">
        <v>545</v>
      </c>
      <c r="K213" s="618" t="s">
        <v>545</v>
      </c>
      <c r="L213" s="619" t="s">
        <v>545</v>
      </c>
      <c r="M213" s="620"/>
      <c r="N213" s="621" t="s">
        <v>545</v>
      </c>
      <c r="O213" s="618" t="s">
        <v>545</v>
      </c>
      <c r="P213" s="622" t="s">
        <v>545</v>
      </c>
      <c r="Q213" s="623" t="s">
        <v>545</v>
      </c>
      <c r="R213" s="620"/>
      <c r="S213" s="624" t="s">
        <v>545</v>
      </c>
      <c r="T213" s="623" t="s">
        <v>545</v>
      </c>
      <c r="U213" s="623" t="s">
        <v>545</v>
      </c>
      <c r="V213" s="625" t="s">
        <v>545</v>
      </c>
      <c r="W213" s="618" t="s">
        <v>545</v>
      </c>
      <c r="X213" s="624" t="s">
        <v>545</v>
      </c>
      <c r="Y213" s="622" t="s">
        <v>545</v>
      </c>
      <c r="Z213" s="626" t="s">
        <v>545</v>
      </c>
      <c r="AA213" s="627">
        <v>0</v>
      </c>
      <c r="AB213" s="626" t="s">
        <v>545</v>
      </c>
      <c r="AC213" s="628" t="s">
        <v>545</v>
      </c>
      <c r="AD213" s="628"/>
      <c r="AE213" s="629" t="s">
        <v>575</v>
      </c>
      <c r="AF213" s="624" t="s">
        <v>545</v>
      </c>
      <c r="AG213" s="624" t="s">
        <v>545</v>
      </c>
      <c r="AH213" s="624" t="s">
        <v>545</v>
      </c>
      <c r="AI213" s="618" t="s">
        <v>545</v>
      </c>
      <c r="AJ213" s="624" t="s">
        <v>545</v>
      </c>
      <c r="AK213" s="624" t="s">
        <v>545</v>
      </c>
      <c r="AL213" s="630" t="s">
        <v>545</v>
      </c>
      <c r="AM213" s="653" t="s">
        <v>545</v>
      </c>
      <c r="AN213" s="632" t="s">
        <v>545</v>
      </c>
      <c r="AO213" s="633">
        <v>0</v>
      </c>
      <c r="AP213" s="633">
        <v>0</v>
      </c>
      <c r="AQ213" s="633">
        <v>0</v>
      </c>
      <c r="AR213" s="633">
        <v>0</v>
      </c>
      <c r="AS213" s="633">
        <v>0</v>
      </c>
      <c r="AT213" s="633">
        <v>0</v>
      </c>
      <c r="AU213" s="634"/>
      <c r="AV213" s="635">
        <f t="shared" si="12"/>
        <v>0</v>
      </c>
      <c r="AW213" s="636">
        <f t="shared" si="12"/>
        <v>0</v>
      </c>
      <c r="AX213" s="636">
        <f t="shared" si="12"/>
        <v>0</v>
      </c>
      <c r="AY213" s="636">
        <f t="shared" si="12"/>
        <v>0</v>
      </c>
      <c r="AZ213" s="636">
        <f t="shared" si="12"/>
        <v>0</v>
      </c>
      <c r="BA213" s="637">
        <f t="shared" si="12"/>
        <v>0</v>
      </c>
    </row>
    <row r="214" spans="1:53" ht="30" hidden="1" customHeight="1" x14ac:dyDescent="0.3">
      <c r="A214" s="611">
        <v>0</v>
      </c>
      <c r="B214" s="611"/>
      <c r="C214" s="612"/>
      <c r="D214" s="612"/>
      <c r="E214" s="655"/>
      <c r="F214" s="614"/>
      <c r="G214" s="614" t="s">
        <v>545</v>
      </c>
      <c r="H214" s="622" t="s">
        <v>545</v>
      </c>
      <c r="I214" s="656"/>
      <c r="J214" s="622" t="s">
        <v>545</v>
      </c>
      <c r="K214" s="618" t="s">
        <v>545</v>
      </c>
      <c r="L214" s="619" t="s">
        <v>545</v>
      </c>
      <c r="M214" s="620"/>
      <c r="N214" s="621" t="s">
        <v>545</v>
      </c>
      <c r="O214" s="618" t="s">
        <v>545</v>
      </c>
      <c r="P214" s="622" t="s">
        <v>545</v>
      </c>
      <c r="Q214" s="623" t="s">
        <v>545</v>
      </c>
      <c r="R214" s="620"/>
      <c r="S214" s="624" t="s">
        <v>545</v>
      </c>
      <c r="T214" s="623" t="s">
        <v>545</v>
      </c>
      <c r="U214" s="623" t="s">
        <v>545</v>
      </c>
      <c r="V214" s="625" t="s">
        <v>545</v>
      </c>
      <c r="W214" s="618" t="s">
        <v>545</v>
      </c>
      <c r="X214" s="624" t="s">
        <v>545</v>
      </c>
      <c r="Y214" s="622" t="s">
        <v>545</v>
      </c>
      <c r="Z214" s="626" t="s">
        <v>545</v>
      </c>
      <c r="AA214" s="627">
        <v>0</v>
      </c>
      <c r="AB214" s="626" t="s">
        <v>545</v>
      </c>
      <c r="AC214" s="628" t="s">
        <v>545</v>
      </c>
      <c r="AD214" s="628"/>
      <c r="AE214" s="629" t="s">
        <v>575</v>
      </c>
      <c r="AF214" s="624" t="s">
        <v>545</v>
      </c>
      <c r="AG214" s="624" t="s">
        <v>545</v>
      </c>
      <c r="AH214" s="624" t="s">
        <v>545</v>
      </c>
      <c r="AI214" s="618" t="s">
        <v>545</v>
      </c>
      <c r="AJ214" s="624" t="s">
        <v>545</v>
      </c>
      <c r="AK214" s="624" t="s">
        <v>545</v>
      </c>
      <c r="AL214" s="630" t="s">
        <v>545</v>
      </c>
      <c r="AM214" s="653" t="s">
        <v>545</v>
      </c>
      <c r="AN214" s="632" t="s">
        <v>545</v>
      </c>
      <c r="AO214" s="633">
        <v>0</v>
      </c>
      <c r="AP214" s="633">
        <v>0</v>
      </c>
      <c r="AQ214" s="633">
        <v>0</v>
      </c>
      <c r="AR214" s="633">
        <v>0</v>
      </c>
      <c r="AS214" s="633">
        <v>0</v>
      </c>
      <c r="AT214" s="633">
        <v>0</v>
      </c>
      <c r="AU214" s="634"/>
      <c r="AV214" s="635">
        <f t="shared" si="12"/>
        <v>0</v>
      </c>
      <c r="AW214" s="636">
        <f t="shared" si="12"/>
        <v>0</v>
      </c>
      <c r="AX214" s="636">
        <f t="shared" si="12"/>
        <v>0</v>
      </c>
      <c r="AY214" s="636">
        <f t="shared" si="12"/>
        <v>0</v>
      </c>
      <c r="AZ214" s="636">
        <f t="shared" si="12"/>
        <v>0</v>
      </c>
      <c r="BA214" s="637">
        <f t="shared" si="12"/>
        <v>0</v>
      </c>
    </row>
    <row r="215" spans="1:53" ht="30" hidden="1" customHeight="1" x14ac:dyDescent="0.3">
      <c r="A215" s="611">
        <v>0</v>
      </c>
      <c r="B215" s="611"/>
      <c r="C215" s="612"/>
      <c r="D215" s="612"/>
      <c r="E215" s="655"/>
      <c r="F215" s="614"/>
      <c r="G215" s="614" t="s">
        <v>545</v>
      </c>
      <c r="H215" s="622" t="s">
        <v>545</v>
      </c>
      <c r="I215" s="656"/>
      <c r="J215" s="622" t="s">
        <v>545</v>
      </c>
      <c r="K215" s="618" t="s">
        <v>545</v>
      </c>
      <c r="L215" s="619" t="s">
        <v>545</v>
      </c>
      <c r="M215" s="620"/>
      <c r="N215" s="621" t="s">
        <v>545</v>
      </c>
      <c r="O215" s="618" t="s">
        <v>545</v>
      </c>
      <c r="P215" s="622" t="s">
        <v>545</v>
      </c>
      <c r="Q215" s="623" t="s">
        <v>545</v>
      </c>
      <c r="R215" s="620"/>
      <c r="S215" s="624" t="s">
        <v>545</v>
      </c>
      <c r="T215" s="623" t="s">
        <v>545</v>
      </c>
      <c r="U215" s="623" t="s">
        <v>545</v>
      </c>
      <c r="V215" s="625" t="s">
        <v>545</v>
      </c>
      <c r="W215" s="618" t="s">
        <v>545</v>
      </c>
      <c r="X215" s="624" t="s">
        <v>545</v>
      </c>
      <c r="Y215" s="622" t="s">
        <v>545</v>
      </c>
      <c r="Z215" s="626" t="s">
        <v>545</v>
      </c>
      <c r="AA215" s="627">
        <v>0</v>
      </c>
      <c r="AB215" s="626" t="s">
        <v>545</v>
      </c>
      <c r="AC215" s="628" t="s">
        <v>545</v>
      </c>
      <c r="AD215" s="628"/>
      <c r="AE215" s="629" t="s">
        <v>575</v>
      </c>
      <c r="AF215" s="624" t="s">
        <v>545</v>
      </c>
      <c r="AG215" s="624" t="s">
        <v>545</v>
      </c>
      <c r="AH215" s="624" t="s">
        <v>545</v>
      </c>
      <c r="AI215" s="618" t="s">
        <v>545</v>
      </c>
      <c r="AJ215" s="624" t="s">
        <v>545</v>
      </c>
      <c r="AK215" s="624" t="s">
        <v>545</v>
      </c>
      <c r="AL215" s="630" t="s">
        <v>545</v>
      </c>
      <c r="AM215" s="653" t="s">
        <v>545</v>
      </c>
      <c r="AN215" s="632" t="s">
        <v>545</v>
      </c>
      <c r="AO215" s="633">
        <v>0</v>
      </c>
      <c r="AP215" s="633">
        <v>0</v>
      </c>
      <c r="AQ215" s="633">
        <v>0</v>
      </c>
      <c r="AR215" s="633">
        <v>0</v>
      </c>
      <c r="AS215" s="633">
        <v>0</v>
      </c>
      <c r="AT215" s="633">
        <v>0</v>
      </c>
      <c r="AU215" s="634"/>
      <c r="AV215" s="635">
        <f t="shared" si="12"/>
        <v>0</v>
      </c>
      <c r="AW215" s="636">
        <f t="shared" si="12"/>
        <v>0</v>
      </c>
      <c r="AX215" s="636">
        <f t="shared" si="12"/>
        <v>0</v>
      </c>
      <c r="AY215" s="636">
        <f t="shared" si="12"/>
        <v>0</v>
      </c>
      <c r="AZ215" s="636">
        <f t="shared" si="12"/>
        <v>0</v>
      </c>
      <c r="BA215" s="637">
        <f t="shared" si="12"/>
        <v>0</v>
      </c>
    </row>
    <row r="216" spans="1:53" ht="30" hidden="1" customHeight="1" x14ac:dyDescent="0.3">
      <c r="A216" s="611">
        <v>0</v>
      </c>
      <c r="B216" s="611"/>
      <c r="C216" s="612"/>
      <c r="D216" s="612"/>
      <c r="E216" s="655"/>
      <c r="F216" s="614"/>
      <c r="G216" s="614" t="s">
        <v>545</v>
      </c>
      <c r="H216" s="622" t="s">
        <v>545</v>
      </c>
      <c r="I216" s="656"/>
      <c r="J216" s="622" t="s">
        <v>545</v>
      </c>
      <c r="K216" s="618" t="s">
        <v>545</v>
      </c>
      <c r="L216" s="619" t="s">
        <v>545</v>
      </c>
      <c r="M216" s="620"/>
      <c r="N216" s="621" t="s">
        <v>545</v>
      </c>
      <c r="O216" s="618" t="s">
        <v>545</v>
      </c>
      <c r="P216" s="622" t="s">
        <v>545</v>
      </c>
      <c r="Q216" s="623" t="s">
        <v>545</v>
      </c>
      <c r="R216" s="620"/>
      <c r="S216" s="624" t="s">
        <v>545</v>
      </c>
      <c r="T216" s="623" t="s">
        <v>545</v>
      </c>
      <c r="U216" s="623" t="s">
        <v>545</v>
      </c>
      <c r="V216" s="625" t="s">
        <v>545</v>
      </c>
      <c r="W216" s="618" t="s">
        <v>545</v>
      </c>
      <c r="X216" s="624" t="s">
        <v>545</v>
      </c>
      <c r="Y216" s="622" t="s">
        <v>545</v>
      </c>
      <c r="Z216" s="626" t="s">
        <v>545</v>
      </c>
      <c r="AA216" s="627">
        <v>0</v>
      </c>
      <c r="AB216" s="626" t="s">
        <v>545</v>
      </c>
      <c r="AC216" s="628" t="s">
        <v>545</v>
      </c>
      <c r="AD216" s="628"/>
      <c r="AE216" s="629" t="s">
        <v>575</v>
      </c>
      <c r="AF216" s="624" t="s">
        <v>545</v>
      </c>
      <c r="AG216" s="624" t="s">
        <v>545</v>
      </c>
      <c r="AH216" s="624" t="s">
        <v>545</v>
      </c>
      <c r="AI216" s="618" t="s">
        <v>545</v>
      </c>
      <c r="AJ216" s="624" t="s">
        <v>545</v>
      </c>
      <c r="AK216" s="624" t="s">
        <v>545</v>
      </c>
      <c r="AL216" s="630" t="s">
        <v>545</v>
      </c>
      <c r="AM216" s="653" t="s">
        <v>545</v>
      </c>
      <c r="AN216" s="632" t="s">
        <v>545</v>
      </c>
      <c r="AO216" s="633">
        <v>0</v>
      </c>
      <c r="AP216" s="633">
        <v>0</v>
      </c>
      <c r="AQ216" s="633">
        <v>0</v>
      </c>
      <c r="AR216" s="633">
        <v>0</v>
      </c>
      <c r="AS216" s="633">
        <v>0</v>
      </c>
      <c r="AT216" s="633">
        <v>0</v>
      </c>
      <c r="AU216" s="634"/>
      <c r="AV216" s="635">
        <f t="shared" si="12"/>
        <v>0</v>
      </c>
      <c r="AW216" s="636">
        <f t="shared" si="12"/>
        <v>0</v>
      </c>
      <c r="AX216" s="636">
        <f t="shared" si="12"/>
        <v>0</v>
      </c>
      <c r="AY216" s="636">
        <f t="shared" si="12"/>
        <v>0</v>
      </c>
      <c r="AZ216" s="636">
        <f t="shared" si="12"/>
        <v>0</v>
      </c>
      <c r="BA216" s="637">
        <f t="shared" si="12"/>
        <v>0</v>
      </c>
    </row>
    <row r="217" spans="1:53" ht="30" hidden="1" customHeight="1" x14ac:dyDescent="0.3">
      <c r="A217" s="611">
        <v>0</v>
      </c>
      <c r="B217" s="611"/>
      <c r="C217" s="612"/>
      <c r="D217" s="612"/>
      <c r="E217" s="655"/>
      <c r="F217" s="614"/>
      <c r="G217" s="614" t="s">
        <v>545</v>
      </c>
      <c r="H217" s="622" t="s">
        <v>545</v>
      </c>
      <c r="I217" s="656"/>
      <c r="J217" s="622" t="s">
        <v>545</v>
      </c>
      <c r="K217" s="618" t="s">
        <v>545</v>
      </c>
      <c r="L217" s="619" t="s">
        <v>545</v>
      </c>
      <c r="M217" s="620"/>
      <c r="N217" s="621" t="s">
        <v>545</v>
      </c>
      <c r="O217" s="618" t="s">
        <v>545</v>
      </c>
      <c r="P217" s="622" t="s">
        <v>545</v>
      </c>
      <c r="Q217" s="623" t="s">
        <v>545</v>
      </c>
      <c r="R217" s="620"/>
      <c r="S217" s="624" t="s">
        <v>545</v>
      </c>
      <c r="T217" s="623" t="s">
        <v>545</v>
      </c>
      <c r="U217" s="623" t="s">
        <v>545</v>
      </c>
      <c r="V217" s="625" t="s">
        <v>545</v>
      </c>
      <c r="W217" s="618" t="s">
        <v>545</v>
      </c>
      <c r="X217" s="624" t="s">
        <v>545</v>
      </c>
      <c r="Y217" s="622" t="s">
        <v>545</v>
      </c>
      <c r="Z217" s="626" t="s">
        <v>545</v>
      </c>
      <c r="AA217" s="627">
        <v>0</v>
      </c>
      <c r="AB217" s="626" t="s">
        <v>545</v>
      </c>
      <c r="AC217" s="628" t="s">
        <v>545</v>
      </c>
      <c r="AD217" s="628"/>
      <c r="AE217" s="629" t="s">
        <v>575</v>
      </c>
      <c r="AF217" s="624" t="s">
        <v>545</v>
      </c>
      <c r="AG217" s="624" t="s">
        <v>545</v>
      </c>
      <c r="AH217" s="624" t="s">
        <v>545</v>
      </c>
      <c r="AI217" s="618" t="s">
        <v>545</v>
      </c>
      <c r="AJ217" s="624" t="s">
        <v>545</v>
      </c>
      <c r="AK217" s="624" t="s">
        <v>545</v>
      </c>
      <c r="AL217" s="630" t="s">
        <v>545</v>
      </c>
      <c r="AM217" s="653" t="s">
        <v>545</v>
      </c>
      <c r="AN217" s="632" t="s">
        <v>545</v>
      </c>
      <c r="AO217" s="633">
        <v>0</v>
      </c>
      <c r="AP217" s="633">
        <v>0</v>
      </c>
      <c r="AQ217" s="633">
        <v>0</v>
      </c>
      <c r="AR217" s="633">
        <v>0</v>
      </c>
      <c r="AS217" s="633">
        <v>0</v>
      </c>
      <c r="AT217" s="633">
        <v>0</v>
      </c>
      <c r="AU217" s="634"/>
      <c r="AV217" s="635">
        <f t="shared" ref="AV217:BA232" si="13">IF($AE217=AV$7,ROUNDUP($F217,0)*$AD217,0)</f>
        <v>0</v>
      </c>
      <c r="AW217" s="636">
        <f t="shared" si="13"/>
        <v>0</v>
      </c>
      <c r="AX217" s="636">
        <f t="shared" si="13"/>
        <v>0</v>
      </c>
      <c r="AY217" s="636">
        <f t="shared" si="13"/>
        <v>0</v>
      </c>
      <c r="AZ217" s="636">
        <f t="shared" si="13"/>
        <v>0</v>
      </c>
      <c r="BA217" s="637">
        <f t="shared" si="13"/>
        <v>0</v>
      </c>
    </row>
    <row r="218" spans="1:53" ht="30" hidden="1" customHeight="1" x14ac:dyDescent="0.3">
      <c r="A218" s="611">
        <v>0</v>
      </c>
      <c r="B218" s="611"/>
      <c r="C218" s="612"/>
      <c r="D218" s="612"/>
      <c r="E218" s="655"/>
      <c r="F218" s="614"/>
      <c r="G218" s="614" t="s">
        <v>545</v>
      </c>
      <c r="H218" s="622" t="s">
        <v>545</v>
      </c>
      <c r="I218" s="656"/>
      <c r="J218" s="622" t="s">
        <v>545</v>
      </c>
      <c r="K218" s="618" t="s">
        <v>545</v>
      </c>
      <c r="L218" s="619" t="s">
        <v>545</v>
      </c>
      <c r="M218" s="620"/>
      <c r="N218" s="621" t="s">
        <v>545</v>
      </c>
      <c r="O218" s="618" t="s">
        <v>545</v>
      </c>
      <c r="P218" s="622" t="s">
        <v>545</v>
      </c>
      <c r="Q218" s="623" t="s">
        <v>545</v>
      </c>
      <c r="R218" s="620"/>
      <c r="S218" s="624" t="s">
        <v>545</v>
      </c>
      <c r="T218" s="623" t="s">
        <v>545</v>
      </c>
      <c r="U218" s="623" t="s">
        <v>545</v>
      </c>
      <c r="V218" s="625" t="s">
        <v>545</v>
      </c>
      <c r="W218" s="618" t="s">
        <v>545</v>
      </c>
      <c r="X218" s="624" t="s">
        <v>545</v>
      </c>
      <c r="Y218" s="622" t="s">
        <v>545</v>
      </c>
      <c r="Z218" s="626" t="s">
        <v>545</v>
      </c>
      <c r="AA218" s="627">
        <v>0</v>
      </c>
      <c r="AB218" s="626" t="s">
        <v>545</v>
      </c>
      <c r="AC218" s="628" t="s">
        <v>545</v>
      </c>
      <c r="AD218" s="628"/>
      <c r="AE218" s="629" t="s">
        <v>575</v>
      </c>
      <c r="AF218" s="624" t="s">
        <v>545</v>
      </c>
      <c r="AG218" s="624" t="s">
        <v>545</v>
      </c>
      <c r="AH218" s="624" t="s">
        <v>545</v>
      </c>
      <c r="AI218" s="618" t="s">
        <v>545</v>
      </c>
      <c r="AJ218" s="624" t="s">
        <v>545</v>
      </c>
      <c r="AK218" s="624" t="s">
        <v>545</v>
      </c>
      <c r="AL218" s="630" t="s">
        <v>545</v>
      </c>
      <c r="AM218" s="653" t="s">
        <v>545</v>
      </c>
      <c r="AN218" s="632" t="s">
        <v>545</v>
      </c>
      <c r="AO218" s="633">
        <v>0</v>
      </c>
      <c r="AP218" s="633">
        <v>0</v>
      </c>
      <c r="AQ218" s="633">
        <v>0</v>
      </c>
      <c r="AR218" s="633">
        <v>0</v>
      </c>
      <c r="AS218" s="633">
        <v>0</v>
      </c>
      <c r="AT218" s="633">
        <v>0</v>
      </c>
      <c r="AU218" s="634"/>
      <c r="AV218" s="635">
        <f t="shared" si="13"/>
        <v>0</v>
      </c>
      <c r="AW218" s="636">
        <f t="shared" si="13"/>
        <v>0</v>
      </c>
      <c r="AX218" s="636">
        <f t="shared" si="13"/>
        <v>0</v>
      </c>
      <c r="AY218" s="636">
        <f t="shared" si="13"/>
        <v>0</v>
      </c>
      <c r="AZ218" s="636">
        <f t="shared" si="13"/>
        <v>0</v>
      </c>
      <c r="BA218" s="637">
        <f t="shared" si="13"/>
        <v>0</v>
      </c>
    </row>
    <row r="219" spans="1:53" ht="30" hidden="1" customHeight="1" x14ac:dyDescent="0.3">
      <c r="A219" s="611">
        <v>0</v>
      </c>
      <c r="B219" s="611"/>
      <c r="C219" s="612"/>
      <c r="D219" s="612"/>
      <c r="E219" s="655"/>
      <c r="F219" s="614"/>
      <c r="G219" s="614" t="s">
        <v>545</v>
      </c>
      <c r="H219" s="622" t="s">
        <v>545</v>
      </c>
      <c r="I219" s="656"/>
      <c r="J219" s="622" t="s">
        <v>545</v>
      </c>
      <c r="K219" s="618" t="s">
        <v>545</v>
      </c>
      <c r="L219" s="619" t="s">
        <v>545</v>
      </c>
      <c r="M219" s="620"/>
      <c r="N219" s="621" t="s">
        <v>545</v>
      </c>
      <c r="O219" s="618" t="s">
        <v>545</v>
      </c>
      <c r="P219" s="622" t="s">
        <v>545</v>
      </c>
      <c r="Q219" s="623" t="s">
        <v>545</v>
      </c>
      <c r="R219" s="620"/>
      <c r="S219" s="624" t="s">
        <v>545</v>
      </c>
      <c r="T219" s="623" t="s">
        <v>545</v>
      </c>
      <c r="U219" s="623" t="s">
        <v>545</v>
      </c>
      <c r="V219" s="625" t="s">
        <v>545</v>
      </c>
      <c r="W219" s="618" t="s">
        <v>545</v>
      </c>
      <c r="X219" s="624" t="s">
        <v>545</v>
      </c>
      <c r="Y219" s="622" t="s">
        <v>545</v>
      </c>
      <c r="Z219" s="626" t="s">
        <v>545</v>
      </c>
      <c r="AA219" s="627">
        <v>0</v>
      </c>
      <c r="AB219" s="626" t="s">
        <v>545</v>
      </c>
      <c r="AC219" s="628" t="s">
        <v>545</v>
      </c>
      <c r="AD219" s="628"/>
      <c r="AE219" s="629" t="s">
        <v>575</v>
      </c>
      <c r="AF219" s="624" t="s">
        <v>545</v>
      </c>
      <c r="AG219" s="624" t="s">
        <v>545</v>
      </c>
      <c r="AH219" s="624" t="s">
        <v>545</v>
      </c>
      <c r="AI219" s="618" t="s">
        <v>545</v>
      </c>
      <c r="AJ219" s="624" t="s">
        <v>545</v>
      </c>
      <c r="AK219" s="624" t="s">
        <v>545</v>
      </c>
      <c r="AL219" s="630" t="s">
        <v>545</v>
      </c>
      <c r="AM219" s="653" t="s">
        <v>545</v>
      </c>
      <c r="AN219" s="632" t="s">
        <v>545</v>
      </c>
      <c r="AO219" s="633">
        <v>0</v>
      </c>
      <c r="AP219" s="633">
        <v>0</v>
      </c>
      <c r="AQ219" s="633">
        <v>0</v>
      </c>
      <c r="AR219" s="633">
        <v>0</v>
      </c>
      <c r="AS219" s="633">
        <v>0</v>
      </c>
      <c r="AT219" s="633">
        <v>0</v>
      </c>
      <c r="AU219" s="634"/>
      <c r="AV219" s="635">
        <f t="shared" si="13"/>
        <v>0</v>
      </c>
      <c r="AW219" s="636">
        <f t="shared" si="13"/>
        <v>0</v>
      </c>
      <c r="AX219" s="636">
        <f t="shared" si="13"/>
        <v>0</v>
      </c>
      <c r="AY219" s="636">
        <f t="shared" si="13"/>
        <v>0</v>
      </c>
      <c r="AZ219" s="636">
        <f t="shared" si="13"/>
        <v>0</v>
      </c>
      <c r="BA219" s="637">
        <f t="shared" si="13"/>
        <v>0</v>
      </c>
    </row>
    <row r="220" spans="1:53" ht="30" hidden="1" customHeight="1" x14ac:dyDescent="0.3">
      <c r="A220" s="611">
        <v>0</v>
      </c>
      <c r="B220" s="611"/>
      <c r="C220" s="612"/>
      <c r="D220" s="612"/>
      <c r="E220" s="655"/>
      <c r="F220" s="614"/>
      <c r="G220" s="614" t="s">
        <v>545</v>
      </c>
      <c r="H220" s="622" t="s">
        <v>545</v>
      </c>
      <c r="I220" s="656"/>
      <c r="J220" s="622" t="s">
        <v>545</v>
      </c>
      <c r="K220" s="618" t="s">
        <v>545</v>
      </c>
      <c r="L220" s="619" t="s">
        <v>545</v>
      </c>
      <c r="M220" s="620"/>
      <c r="N220" s="621" t="s">
        <v>545</v>
      </c>
      <c r="O220" s="618" t="s">
        <v>545</v>
      </c>
      <c r="P220" s="622" t="s">
        <v>545</v>
      </c>
      <c r="Q220" s="623" t="s">
        <v>545</v>
      </c>
      <c r="R220" s="620"/>
      <c r="S220" s="624" t="s">
        <v>545</v>
      </c>
      <c r="T220" s="623" t="s">
        <v>545</v>
      </c>
      <c r="U220" s="623" t="s">
        <v>545</v>
      </c>
      <c r="V220" s="625" t="s">
        <v>545</v>
      </c>
      <c r="W220" s="618" t="s">
        <v>545</v>
      </c>
      <c r="X220" s="624" t="s">
        <v>545</v>
      </c>
      <c r="Y220" s="622" t="s">
        <v>545</v>
      </c>
      <c r="Z220" s="626" t="s">
        <v>545</v>
      </c>
      <c r="AA220" s="627">
        <v>0</v>
      </c>
      <c r="AB220" s="626" t="s">
        <v>545</v>
      </c>
      <c r="AC220" s="628" t="s">
        <v>545</v>
      </c>
      <c r="AD220" s="628"/>
      <c r="AE220" s="629" t="s">
        <v>575</v>
      </c>
      <c r="AF220" s="624" t="s">
        <v>545</v>
      </c>
      <c r="AG220" s="624" t="s">
        <v>545</v>
      </c>
      <c r="AH220" s="624" t="s">
        <v>545</v>
      </c>
      <c r="AI220" s="618" t="s">
        <v>545</v>
      </c>
      <c r="AJ220" s="624" t="s">
        <v>545</v>
      </c>
      <c r="AK220" s="624" t="s">
        <v>545</v>
      </c>
      <c r="AL220" s="630" t="s">
        <v>545</v>
      </c>
      <c r="AM220" s="653" t="s">
        <v>545</v>
      </c>
      <c r="AN220" s="632" t="s">
        <v>545</v>
      </c>
      <c r="AO220" s="633">
        <v>0</v>
      </c>
      <c r="AP220" s="633">
        <v>0</v>
      </c>
      <c r="AQ220" s="633">
        <v>0</v>
      </c>
      <c r="AR220" s="633">
        <v>0</v>
      </c>
      <c r="AS220" s="633">
        <v>0</v>
      </c>
      <c r="AT220" s="633">
        <v>0</v>
      </c>
      <c r="AU220" s="634"/>
      <c r="AV220" s="635">
        <f t="shared" si="13"/>
        <v>0</v>
      </c>
      <c r="AW220" s="636">
        <f t="shared" si="13"/>
        <v>0</v>
      </c>
      <c r="AX220" s="636">
        <f t="shared" si="13"/>
        <v>0</v>
      </c>
      <c r="AY220" s="636">
        <f t="shared" si="13"/>
        <v>0</v>
      </c>
      <c r="AZ220" s="636">
        <f t="shared" si="13"/>
        <v>0</v>
      </c>
      <c r="BA220" s="637">
        <f t="shared" si="13"/>
        <v>0</v>
      </c>
    </row>
    <row r="221" spans="1:53" ht="30" hidden="1" customHeight="1" x14ac:dyDescent="0.3">
      <c r="A221" s="611">
        <v>0</v>
      </c>
      <c r="B221" s="611"/>
      <c r="C221" s="612"/>
      <c r="D221" s="612"/>
      <c r="E221" s="655"/>
      <c r="F221" s="614"/>
      <c r="G221" s="614" t="s">
        <v>545</v>
      </c>
      <c r="H221" s="622" t="s">
        <v>545</v>
      </c>
      <c r="I221" s="656"/>
      <c r="J221" s="622" t="s">
        <v>545</v>
      </c>
      <c r="K221" s="618" t="s">
        <v>545</v>
      </c>
      <c r="L221" s="619" t="s">
        <v>545</v>
      </c>
      <c r="M221" s="620"/>
      <c r="N221" s="621" t="s">
        <v>545</v>
      </c>
      <c r="O221" s="618" t="s">
        <v>545</v>
      </c>
      <c r="P221" s="622" t="s">
        <v>545</v>
      </c>
      <c r="Q221" s="623" t="s">
        <v>545</v>
      </c>
      <c r="R221" s="620"/>
      <c r="S221" s="624" t="s">
        <v>545</v>
      </c>
      <c r="T221" s="623" t="s">
        <v>545</v>
      </c>
      <c r="U221" s="623" t="s">
        <v>545</v>
      </c>
      <c r="V221" s="625" t="s">
        <v>545</v>
      </c>
      <c r="W221" s="618" t="s">
        <v>545</v>
      </c>
      <c r="X221" s="624" t="s">
        <v>545</v>
      </c>
      <c r="Y221" s="622" t="s">
        <v>545</v>
      </c>
      <c r="Z221" s="626" t="s">
        <v>545</v>
      </c>
      <c r="AA221" s="627">
        <v>0</v>
      </c>
      <c r="AB221" s="626" t="s">
        <v>545</v>
      </c>
      <c r="AC221" s="628" t="s">
        <v>545</v>
      </c>
      <c r="AD221" s="628"/>
      <c r="AE221" s="629" t="s">
        <v>575</v>
      </c>
      <c r="AF221" s="624" t="s">
        <v>545</v>
      </c>
      <c r="AG221" s="624" t="s">
        <v>545</v>
      </c>
      <c r="AH221" s="624" t="s">
        <v>545</v>
      </c>
      <c r="AI221" s="618" t="s">
        <v>545</v>
      </c>
      <c r="AJ221" s="624" t="s">
        <v>545</v>
      </c>
      <c r="AK221" s="624" t="s">
        <v>545</v>
      </c>
      <c r="AL221" s="630" t="s">
        <v>545</v>
      </c>
      <c r="AM221" s="653" t="s">
        <v>545</v>
      </c>
      <c r="AN221" s="632" t="s">
        <v>545</v>
      </c>
      <c r="AO221" s="633">
        <v>0</v>
      </c>
      <c r="AP221" s="633">
        <v>0</v>
      </c>
      <c r="AQ221" s="633">
        <v>0</v>
      </c>
      <c r="AR221" s="633">
        <v>0</v>
      </c>
      <c r="AS221" s="633">
        <v>0</v>
      </c>
      <c r="AT221" s="633">
        <v>0</v>
      </c>
      <c r="AU221" s="634"/>
      <c r="AV221" s="635">
        <f t="shared" si="13"/>
        <v>0</v>
      </c>
      <c r="AW221" s="636">
        <f t="shared" si="13"/>
        <v>0</v>
      </c>
      <c r="AX221" s="636">
        <f t="shared" si="13"/>
        <v>0</v>
      </c>
      <c r="AY221" s="636">
        <f t="shared" si="13"/>
        <v>0</v>
      </c>
      <c r="AZ221" s="636">
        <f t="shared" si="13"/>
        <v>0</v>
      </c>
      <c r="BA221" s="637">
        <f t="shared" si="13"/>
        <v>0</v>
      </c>
    </row>
    <row r="222" spans="1:53" ht="30" hidden="1" customHeight="1" x14ac:dyDescent="0.3">
      <c r="A222" s="611">
        <v>0</v>
      </c>
      <c r="B222" s="611"/>
      <c r="C222" s="612"/>
      <c r="D222" s="612"/>
      <c r="E222" s="655"/>
      <c r="F222" s="614"/>
      <c r="G222" s="614" t="s">
        <v>545</v>
      </c>
      <c r="H222" s="622" t="s">
        <v>545</v>
      </c>
      <c r="I222" s="656"/>
      <c r="J222" s="622" t="s">
        <v>545</v>
      </c>
      <c r="K222" s="618" t="s">
        <v>545</v>
      </c>
      <c r="L222" s="619" t="s">
        <v>545</v>
      </c>
      <c r="M222" s="620"/>
      <c r="N222" s="621" t="s">
        <v>545</v>
      </c>
      <c r="O222" s="618" t="s">
        <v>545</v>
      </c>
      <c r="P222" s="622" t="s">
        <v>545</v>
      </c>
      <c r="Q222" s="623" t="s">
        <v>545</v>
      </c>
      <c r="R222" s="620"/>
      <c r="S222" s="624" t="s">
        <v>545</v>
      </c>
      <c r="T222" s="623" t="s">
        <v>545</v>
      </c>
      <c r="U222" s="623" t="s">
        <v>545</v>
      </c>
      <c r="V222" s="625" t="s">
        <v>545</v>
      </c>
      <c r="W222" s="618" t="s">
        <v>545</v>
      </c>
      <c r="X222" s="624" t="s">
        <v>545</v>
      </c>
      <c r="Y222" s="622" t="s">
        <v>545</v>
      </c>
      <c r="Z222" s="626" t="s">
        <v>545</v>
      </c>
      <c r="AA222" s="627">
        <v>0</v>
      </c>
      <c r="AB222" s="626" t="s">
        <v>545</v>
      </c>
      <c r="AC222" s="628" t="s">
        <v>545</v>
      </c>
      <c r="AD222" s="628"/>
      <c r="AE222" s="629" t="s">
        <v>575</v>
      </c>
      <c r="AF222" s="624" t="s">
        <v>545</v>
      </c>
      <c r="AG222" s="624" t="s">
        <v>545</v>
      </c>
      <c r="AH222" s="624" t="s">
        <v>545</v>
      </c>
      <c r="AI222" s="618" t="s">
        <v>545</v>
      </c>
      <c r="AJ222" s="624" t="s">
        <v>545</v>
      </c>
      <c r="AK222" s="624" t="s">
        <v>545</v>
      </c>
      <c r="AL222" s="630" t="s">
        <v>545</v>
      </c>
      <c r="AM222" s="653" t="s">
        <v>545</v>
      </c>
      <c r="AN222" s="632" t="s">
        <v>545</v>
      </c>
      <c r="AO222" s="633">
        <v>0</v>
      </c>
      <c r="AP222" s="633">
        <v>0</v>
      </c>
      <c r="AQ222" s="633">
        <v>0</v>
      </c>
      <c r="AR222" s="633">
        <v>0</v>
      </c>
      <c r="AS222" s="633">
        <v>0</v>
      </c>
      <c r="AT222" s="633">
        <v>0</v>
      </c>
      <c r="AU222" s="634"/>
      <c r="AV222" s="635">
        <f t="shared" si="13"/>
        <v>0</v>
      </c>
      <c r="AW222" s="636">
        <f t="shared" si="13"/>
        <v>0</v>
      </c>
      <c r="AX222" s="636">
        <f t="shared" si="13"/>
        <v>0</v>
      </c>
      <c r="AY222" s="636">
        <f t="shared" si="13"/>
        <v>0</v>
      </c>
      <c r="AZ222" s="636">
        <f t="shared" si="13"/>
        <v>0</v>
      </c>
      <c r="BA222" s="637">
        <f t="shared" si="13"/>
        <v>0</v>
      </c>
    </row>
    <row r="223" spans="1:53" ht="30" hidden="1" customHeight="1" x14ac:dyDescent="0.3">
      <c r="A223" s="611">
        <v>0</v>
      </c>
      <c r="B223" s="611"/>
      <c r="C223" s="612"/>
      <c r="D223" s="612"/>
      <c r="E223" s="655"/>
      <c r="F223" s="614"/>
      <c r="G223" s="614" t="s">
        <v>545</v>
      </c>
      <c r="H223" s="622" t="s">
        <v>545</v>
      </c>
      <c r="I223" s="656"/>
      <c r="J223" s="622" t="s">
        <v>545</v>
      </c>
      <c r="K223" s="618" t="s">
        <v>545</v>
      </c>
      <c r="L223" s="619" t="s">
        <v>545</v>
      </c>
      <c r="M223" s="620"/>
      <c r="N223" s="621" t="s">
        <v>545</v>
      </c>
      <c r="O223" s="618" t="s">
        <v>545</v>
      </c>
      <c r="P223" s="622" t="s">
        <v>545</v>
      </c>
      <c r="Q223" s="623" t="s">
        <v>545</v>
      </c>
      <c r="R223" s="620"/>
      <c r="S223" s="624" t="s">
        <v>545</v>
      </c>
      <c r="T223" s="623" t="s">
        <v>545</v>
      </c>
      <c r="U223" s="623" t="s">
        <v>545</v>
      </c>
      <c r="V223" s="625" t="s">
        <v>545</v>
      </c>
      <c r="W223" s="618" t="s">
        <v>545</v>
      </c>
      <c r="X223" s="624" t="s">
        <v>545</v>
      </c>
      <c r="Y223" s="622" t="s">
        <v>545</v>
      </c>
      <c r="Z223" s="626" t="s">
        <v>545</v>
      </c>
      <c r="AA223" s="627">
        <v>0</v>
      </c>
      <c r="AB223" s="626" t="s">
        <v>545</v>
      </c>
      <c r="AC223" s="628" t="s">
        <v>545</v>
      </c>
      <c r="AD223" s="628"/>
      <c r="AE223" s="629" t="s">
        <v>575</v>
      </c>
      <c r="AF223" s="624" t="s">
        <v>545</v>
      </c>
      <c r="AG223" s="624" t="s">
        <v>545</v>
      </c>
      <c r="AH223" s="624" t="s">
        <v>545</v>
      </c>
      <c r="AI223" s="618" t="s">
        <v>545</v>
      </c>
      <c r="AJ223" s="624" t="s">
        <v>545</v>
      </c>
      <c r="AK223" s="624" t="s">
        <v>545</v>
      </c>
      <c r="AL223" s="630" t="s">
        <v>545</v>
      </c>
      <c r="AM223" s="653" t="s">
        <v>545</v>
      </c>
      <c r="AN223" s="632" t="s">
        <v>545</v>
      </c>
      <c r="AO223" s="633">
        <v>0</v>
      </c>
      <c r="AP223" s="633">
        <v>0</v>
      </c>
      <c r="AQ223" s="633">
        <v>0</v>
      </c>
      <c r="AR223" s="633">
        <v>0</v>
      </c>
      <c r="AS223" s="633">
        <v>0</v>
      </c>
      <c r="AT223" s="633">
        <v>0</v>
      </c>
      <c r="AU223" s="634"/>
      <c r="AV223" s="635">
        <f t="shared" si="13"/>
        <v>0</v>
      </c>
      <c r="AW223" s="636">
        <f t="shared" si="13"/>
        <v>0</v>
      </c>
      <c r="AX223" s="636">
        <f t="shared" si="13"/>
        <v>0</v>
      </c>
      <c r="AY223" s="636">
        <f t="shared" si="13"/>
        <v>0</v>
      </c>
      <c r="AZ223" s="636">
        <f t="shared" si="13"/>
        <v>0</v>
      </c>
      <c r="BA223" s="637">
        <f t="shared" si="13"/>
        <v>0</v>
      </c>
    </row>
    <row r="224" spans="1:53" ht="30" hidden="1" customHeight="1" x14ac:dyDescent="0.3">
      <c r="A224" s="611">
        <v>0</v>
      </c>
      <c r="B224" s="611"/>
      <c r="C224" s="612"/>
      <c r="D224" s="612"/>
      <c r="E224" s="655"/>
      <c r="F224" s="614"/>
      <c r="G224" s="614" t="s">
        <v>545</v>
      </c>
      <c r="H224" s="622" t="s">
        <v>545</v>
      </c>
      <c r="I224" s="656"/>
      <c r="J224" s="622" t="s">
        <v>545</v>
      </c>
      <c r="K224" s="618" t="s">
        <v>545</v>
      </c>
      <c r="L224" s="619" t="s">
        <v>545</v>
      </c>
      <c r="M224" s="620"/>
      <c r="N224" s="621" t="s">
        <v>545</v>
      </c>
      <c r="O224" s="618" t="s">
        <v>545</v>
      </c>
      <c r="P224" s="622" t="s">
        <v>545</v>
      </c>
      <c r="Q224" s="623" t="s">
        <v>545</v>
      </c>
      <c r="R224" s="620"/>
      <c r="S224" s="624" t="s">
        <v>545</v>
      </c>
      <c r="T224" s="623" t="s">
        <v>545</v>
      </c>
      <c r="U224" s="623" t="s">
        <v>545</v>
      </c>
      <c r="V224" s="625" t="s">
        <v>545</v>
      </c>
      <c r="W224" s="618" t="s">
        <v>545</v>
      </c>
      <c r="X224" s="624" t="s">
        <v>545</v>
      </c>
      <c r="Y224" s="622" t="s">
        <v>545</v>
      </c>
      <c r="Z224" s="626" t="s">
        <v>545</v>
      </c>
      <c r="AA224" s="627">
        <v>0</v>
      </c>
      <c r="AB224" s="626" t="s">
        <v>545</v>
      </c>
      <c r="AC224" s="628" t="s">
        <v>545</v>
      </c>
      <c r="AD224" s="628"/>
      <c r="AE224" s="629" t="s">
        <v>575</v>
      </c>
      <c r="AF224" s="624" t="s">
        <v>545</v>
      </c>
      <c r="AG224" s="624" t="s">
        <v>545</v>
      </c>
      <c r="AH224" s="624" t="s">
        <v>545</v>
      </c>
      <c r="AI224" s="618" t="s">
        <v>545</v>
      </c>
      <c r="AJ224" s="624" t="s">
        <v>545</v>
      </c>
      <c r="AK224" s="624" t="s">
        <v>545</v>
      </c>
      <c r="AL224" s="630" t="s">
        <v>545</v>
      </c>
      <c r="AM224" s="653" t="s">
        <v>545</v>
      </c>
      <c r="AN224" s="632" t="s">
        <v>545</v>
      </c>
      <c r="AO224" s="633">
        <v>0</v>
      </c>
      <c r="AP224" s="633">
        <v>0</v>
      </c>
      <c r="AQ224" s="633">
        <v>0</v>
      </c>
      <c r="AR224" s="633">
        <v>0</v>
      </c>
      <c r="AS224" s="633">
        <v>0</v>
      </c>
      <c r="AT224" s="633">
        <v>0</v>
      </c>
      <c r="AU224" s="634"/>
      <c r="AV224" s="635">
        <f t="shared" si="13"/>
        <v>0</v>
      </c>
      <c r="AW224" s="636">
        <f t="shared" si="13"/>
        <v>0</v>
      </c>
      <c r="AX224" s="636">
        <f t="shared" si="13"/>
        <v>0</v>
      </c>
      <c r="AY224" s="636">
        <f t="shared" si="13"/>
        <v>0</v>
      </c>
      <c r="AZ224" s="636">
        <f t="shared" si="13"/>
        <v>0</v>
      </c>
      <c r="BA224" s="637">
        <f t="shared" si="13"/>
        <v>0</v>
      </c>
    </row>
    <row r="225" spans="1:53" ht="30" hidden="1" customHeight="1" x14ac:dyDescent="0.3">
      <c r="A225" s="611">
        <v>0</v>
      </c>
      <c r="B225" s="611"/>
      <c r="C225" s="612"/>
      <c r="D225" s="612"/>
      <c r="E225" s="655"/>
      <c r="F225" s="614"/>
      <c r="G225" s="614" t="s">
        <v>545</v>
      </c>
      <c r="H225" s="622" t="s">
        <v>545</v>
      </c>
      <c r="I225" s="656"/>
      <c r="J225" s="622" t="s">
        <v>545</v>
      </c>
      <c r="K225" s="618" t="s">
        <v>545</v>
      </c>
      <c r="L225" s="619" t="s">
        <v>545</v>
      </c>
      <c r="M225" s="620"/>
      <c r="N225" s="621" t="s">
        <v>545</v>
      </c>
      <c r="O225" s="618" t="s">
        <v>545</v>
      </c>
      <c r="P225" s="622" t="s">
        <v>545</v>
      </c>
      <c r="Q225" s="623" t="s">
        <v>545</v>
      </c>
      <c r="R225" s="620"/>
      <c r="S225" s="624" t="s">
        <v>545</v>
      </c>
      <c r="T225" s="623" t="s">
        <v>545</v>
      </c>
      <c r="U225" s="623" t="s">
        <v>545</v>
      </c>
      <c r="V225" s="625" t="s">
        <v>545</v>
      </c>
      <c r="W225" s="618" t="s">
        <v>545</v>
      </c>
      <c r="X225" s="624" t="s">
        <v>545</v>
      </c>
      <c r="Y225" s="622" t="s">
        <v>545</v>
      </c>
      <c r="Z225" s="626" t="s">
        <v>545</v>
      </c>
      <c r="AA225" s="627">
        <v>0</v>
      </c>
      <c r="AB225" s="626" t="s">
        <v>545</v>
      </c>
      <c r="AC225" s="628" t="s">
        <v>545</v>
      </c>
      <c r="AD225" s="628"/>
      <c r="AE225" s="629" t="s">
        <v>575</v>
      </c>
      <c r="AF225" s="624" t="s">
        <v>545</v>
      </c>
      <c r="AG225" s="624" t="s">
        <v>545</v>
      </c>
      <c r="AH225" s="624" t="s">
        <v>545</v>
      </c>
      <c r="AI225" s="618" t="s">
        <v>545</v>
      </c>
      <c r="AJ225" s="624" t="s">
        <v>545</v>
      </c>
      <c r="AK225" s="624" t="s">
        <v>545</v>
      </c>
      <c r="AL225" s="630" t="s">
        <v>545</v>
      </c>
      <c r="AM225" s="653" t="s">
        <v>545</v>
      </c>
      <c r="AN225" s="632" t="s">
        <v>545</v>
      </c>
      <c r="AO225" s="633">
        <v>0</v>
      </c>
      <c r="AP225" s="633">
        <v>0</v>
      </c>
      <c r="AQ225" s="633">
        <v>0</v>
      </c>
      <c r="AR225" s="633">
        <v>0</v>
      </c>
      <c r="AS225" s="633">
        <v>0</v>
      </c>
      <c r="AT225" s="633">
        <v>0</v>
      </c>
      <c r="AU225" s="634"/>
      <c r="AV225" s="635">
        <f t="shared" si="13"/>
        <v>0</v>
      </c>
      <c r="AW225" s="636">
        <f t="shared" si="13"/>
        <v>0</v>
      </c>
      <c r="AX225" s="636">
        <f t="shared" si="13"/>
        <v>0</v>
      </c>
      <c r="AY225" s="636">
        <f t="shared" si="13"/>
        <v>0</v>
      </c>
      <c r="AZ225" s="636">
        <f t="shared" si="13"/>
        <v>0</v>
      </c>
      <c r="BA225" s="637">
        <f t="shared" si="13"/>
        <v>0</v>
      </c>
    </row>
    <row r="226" spans="1:53" ht="30" hidden="1" customHeight="1" x14ac:dyDescent="0.3">
      <c r="A226" s="611">
        <v>0</v>
      </c>
      <c r="B226" s="611"/>
      <c r="C226" s="612"/>
      <c r="D226" s="612"/>
      <c r="E226" s="655"/>
      <c r="F226" s="614"/>
      <c r="G226" s="614" t="s">
        <v>545</v>
      </c>
      <c r="H226" s="622" t="s">
        <v>545</v>
      </c>
      <c r="I226" s="656"/>
      <c r="J226" s="622" t="s">
        <v>545</v>
      </c>
      <c r="K226" s="618" t="s">
        <v>545</v>
      </c>
      <c r="L226" s="619" t="s">
        <v>545</v>
      </c>
      <c r="M226" s="620"/>
      <c r="N226" s="621" t="s">
        <v>545</v>
      </c>
      <c r="O226" s="618" t="s">
        <v>545</v>
      </c>
      <c r="P226" s="622" t="s">
        <v>545</v>
      </c>
      <c r="Q226" s="623" t="s">
        <v>545</v>
      </c>
      <c r="R226" s="620"/>
      <c r="S226" s="624" t="s">
        <v>545</v>
      </c>
      <c r="T226" s="623" t="s">
        <v>545</v>
      </c>
      <c r="U226" s="623" t="s">
        <v>545</v>
      </c>
      <c r="V226" s="625" t="s">
        <v>545</v>
      </c>
      <c r="W226" s="618" t="s">
        <v>545</v>
      </c>
      <c r="X226" s="624" t="s">
        <v>545</v>
      </c>
      <c r="Y226" s="622" t="s">
        <v>545</v>
      </c>
      <c r="Z226" s="626" t="s">
        <v>545</v>
      </c>
      <c r="AA226" s="627">
        <v>0</v>
      </c>
      <c r="AB226" s="626" t="s">
        <v>545</v>
      </c>
      <c r="AC226" s="628" t="s">
        <v>545</v>
      </c>
      <c r="AD226" s="628"/>
      <c r="AE226" s="629" t="s">
        <v>575</v>
      </c>
      <c r="AF226" s="624" t="s">
        <v>545</v>
      </c>
      <c r="AG226" s="624" t="s">
        <v>545</v>
      </c>
      <c r="AH226" s="624" t="s">
        <v>545</v>
      </c>
      <c r="AI226" s="618" t="s">
        <v>545</v>
      </c>
      <c r="AJ226" s="624" t="s">
        <v>545</v>
      </c>
      <c r="AK226" s="624" t="s">
        <v>545</v>
      </c>
      <c r="AL226" s="630" t="s">
        <v>545</v>
      </c>
      <c r="AM226" s="653" t="s">
        <v>545</v>
      </c>
      <c r="AN226" s="632" t="s">
        <v>545</v>
      </c>
      <c r="AO226" s="633">
        <v>0</v>
      </c>
      <c r="AP226" s="633">
        <v>0</v>
      </c>
      <c r="AQ226" s="633">
        <v>0</v>
      </c>
      <c r="AR226" s="633">
        <v>0</v>
      </c>
      <c r="AS226" s="633">
        <v>0</v>
      </c>
      <c r="AT226" s="633">
        <v>0</v>
      </c>
      <c r="AU226" s="634"/>
      <c r="AV226" s="635">
        <f t="shared" si="13"/>
        <v>0</v>
      </c>
      <c r="AW226" s="636">
        <f t="shared" si="13"/>
        <v>0</v>
      </c>
      <c r="AX226" s="636">
        <f t="shared" si="13"/>
        <v>0</v>
      </c>
      <c r="AY226" s="636">
        <f t="shared" si="13"/>
        <v>0</v>
      </c>
      <c r="AZ226" s="636">
        <f t="shared" si="13"/>
        <v>0</v>
      </c>
      <c r="BA226" s="637">
        <f t="shared" si="13"/>
        <v>0</v>
      </c>
    </row>
    <row r="227" spans="1:53" ht="30" hidden="1" customHeight="1" x14ac:dyDescent="0.3">
      <c r="A227" s="611">
        <v>0</v>
      </c>
      <c r="B227" s="611"/>
      <c r="C227" s="612"/>
      <c r="D227" s="612"/>
      <c r="E227" s="655"/>
      <c r="F227" s="614"/>
      <c r="G227" s="614" t="s">
        <v>545</v>
      </c>
      <c r="H227" s="622" t="s">
        <v>545</v>
      </c>
      <c r="I227" s="656"/>
      <c r="J227" s="622" t="s">
        <v>545</v>
      </c>
      <c r="K227" s="618" t="s">
        <v>545</v>
      </c>
      <c r="L227" s="619" t="s">
        <v>545</v>
      </c>
      <c r="M227" s="620"/>
      <c r="N227" s="621" t="s">
        <v>545</v>
      </c>
      <c r="O227" s="618" t="s">
        <v>545</v>
      </c>
      <c r="P227" s="622" t="s">
        <v>545</v>
      </c>
      <c r="Q227" s="623" t="s">
        <v>545</v>
      </c>
      <c r="R227" s="620"/>
      <c r="S227" s="624" t="s">
        <v>545</v>
      </c>
      <c r="T227" s="623" t="s">
        <v>545</v>
      </c>
      <c r="U227" s="623" t="s">
        <v>545</v>
      </c>
      <c r="V227" s="625" t="s">
        <v>545</v>
      </c>
      <c r="W227" s="618" t="s">
        <v>545</v>
      </c>
      <c r="X227" s="624" t="s">
        <v>545</v>
      </c>
      <c r="Y227" s="622" t="s">
        <v>545</v>
      </c>
      <c r="Z227" s="626" t="s">
        <v>545</v>
      </c>
      <c r="AA227" s="627">
        <v>0</v>
      </c>
      <c r="AB227" s="626" t="s">
        <v>545</v>
      </c>
      <c r="AC227" s="628" t="s">
        <v>545</v>
      </c>
      <c r="AD227" s="628"/>
      <c r="AE227" s="629" t="s">
        <v>575</v>
      </c>
      <c r="AF227" s="624" t="s">
        <v>545</v>
      </c>
      <c r="AG227" s="624" t="s">
        <v>545</v>
      </c>
      <c r="AH227" s="624" t="s">
        <v>545</v>
      </c>
      <c r="AI227" s="618" t="s">
        <v>545</v>
      </c>
      <c r="AJ227" s="624" t="s">
        <v>545</v>
      </c>
      <c r="AK227" s="624" t="s">
        <v>545</v>
      </c>
      <c r="AL227" s="630" t="s">
        <v>545</v>
      </c>
      <c r="AM227" s="653" t="s">
        <v>545</v>
      </c>
      <c r="AN227" s="632" t="s">
        <v>545</v>
      </c>
      <c r="AO227" s="633">
        <v>0</v>
      </c>
      <c r="AP227" s="633">
        <v>0</v>
      </c>
      <c r="AQ227" s="633">
        <v>0</v>
      </c>
      <c r="AR227" s="633">
        <v>0</v>
      </c>
      <c r="AS227" s="633">
        <v>0</v>
      </c>
      <c r="AT227" s="633">
        <v>0</v>
      </c>
      <c r="AU227" s="634"/>
      <c r="AV227" s="635">
        <f t="shared" si="13"/>
        <v>0</v>
      </c>
      <c r="AW227" s="636">
        <f t="shared" si="13"/>
        <v>0</v>
      </c>
      <c r="AX227" s="636">
        <f t="shared" si="13"/>
        <v>0</v>
      </c>
      <c r="AY227" s="636">
        <f t="shared" si="13"/>
        <v>0</v>
      </c>
      <c r="AZ227" s="636">
        <f t="shared" si="13"/>
        <v>0</v>
      </c>
      <c r="BA227" s="637">
        <f t="shared" si="13"/>
        <v>0</v>
      </c>
    </row>
    <row r="228" spans="1:53" ht="30" hidden="1" customHeight="1" x14ac:dyDescent="0.3">
      <c r="A228" s="611">
        <v>0</v>
      </c>
      <c r="B228" s="611"/>
      <c r="C228" s="612"/>
      <c r="D228" s="612"/>
      <c r="E228" s="655"/>
      <c r="F228" s="614"/>
      <c r="G228" s="614" t="s">
        <v>545</v>
      </c>
      <c r="H228" s="622" t="s">
        <v>545</v>
      </c>
      <c r="I228" s="656"/>
      <c r="J228" s="622" t="s">
        <v>545</v>
      </c>
      <c r="K228" s="618" t="s">
        <v>545</v>
      </c>
      <c r="L228" s="619" t="s">
        <v>545</v>
      </c>
      <c r="M228" s="620"/>
      <c r="N228" s="621" t="s">
        <v>545</v>
      </c>
      <c r="O228" s="618" t="s">
        <v>545</v>
      </c>
      <c r="P228" s="622" t="s">
        <v>545</v>
      </c>
      <c r="Q228" s="623" t="s">
        <v>545</v>
      </c>
      <c r="R228" s="620"/>
      <c r="S228" s="624" t="s">
        <v>545</v>
      </c>
      <c r="T228" s="623" t="s">
        <v>545</v>
      </c>
      <c r="U228" s="623" t="s">
        <v>545</v>
      </c>
      <c r="V228" s="625" t="s">
        <v>545</v>
      </c>
      <c r="W228" s="618" t="s">
        <v>545</v>
      </c>
      <c r="X228" s="624" t="s">
        <v>545</v>
      </c>
      <c r="Y228" s="622" t="s">
        <v>545</v>
      </c>
      <c r="Z228" s="626" t="s">
        <v>545</v>
      </c>
      <c r="AA228" s="627">
        <v>0</v>
      </c>
      <c r="AB228" s="626" t="s">
        <v>545</v>
      </c>
      <c r="AC228" s="628" t="s">
        <v>545</v>
      </c>
      <c r="AD228" s="628"/>
      <c r="AE228" s="629" t="s">
        <v>575</v>
      </c>
      <c r="AF228" s="624" t="s">
        <v>545</v>
      </c>
      <c r="AG228" s="624" t="s">
        <v>545</v>
      </c>
      <c r="AH228" s="624" t="s">
        <v>545</v>
      </c>
      <c r="AI228" s="618" t="s">
        <v>545</v>
      </c>
      <c r="AJ228" s="624" t="s">
        <v>545</v>
      </c>
      <c r="AK228" s="624" t="s">
        <v>545</v>
      </c>
      <c r="AL228" s="630" t="s">
        <v>545</v>
      </c>
      <c r="AM228" s="653" t="s">
        <v>545</v>
      </c>
      <c r="AN228" s="632" t="s">
        <v>545</v>
      </c>
      <c r="AO228" s="633">
        <v>0</v>
      </c>
      <c r="AP228" s="633">
        <v>0</v>
      </c>
      <c r="AQ228" s="633">
        <v>0</v>
      </c>
      <c r="AR228" s="633">
        <v>0</v>
      </c>
      <c r="AS228" s="633">
        <v>0</v>
      </c>
      <c r="AT228" s="633">
        <v>0</v>
      </c>
      <c r="AU228" s="634"/>
      <c r="AV228" s="635">
        <f t="shared" si="13"/>
        <v>0</v>
      </c>
      <c r="AW228" s="636">
        <f t="shared" si="13"/>
        <v>0</v>
      </c>
      <c r="AX228" s="636">
        <f t="shared" si="13"/>
        <v>0</v>
      </c>
      <c r="AY228" s="636">
        <f t="shared" si="13"/>
        <v>0</v>
      </c>
      <c r="AZ228" s="636">
        <f t="shared" si="13"/>
        <v>0</v>
      </c>
      <c r="BA228" s="637">
        <f t="shared" si="13"/>
        <v>0</v>
      </c>
    </row>
    <row r="229" spans="1:53" ht="30" hidden="1" customHeight="1" x14ac:dyDescent="0.3">
      <c r="A229" s="611">
        <v>0</v>
      </c>
      <c r="B229" s="611"/>
      <c r="C229" s="612"/>
      <c r="D229" s="612"/>
      <c r="E229" s="655"/>
      <c r="F229" s="614"/>
      <c r="G229" s="614" t="s">
        <v>545</v>
      </c>
      <c r="H229" s="622" t="s">
        <v>545</v>
      </c>
      <c r="I229" s="656"/>
      <c r="J229" s="622" t="s">
        <v>545</v>
      </c>
      <c r="K229" s="618" t="s">
        <v>545</v>
      </c>
      <c r="L229" s="619" t="s">
        <v>545</v>
      </c>
      <c r="M229" s="620"/>
      <c r="N229" s="621" t="s">
        <v>545</v>
      </c>
      <c r="O229" s="618" t="s">
        <v>545</v>
      </c>
      <c r="P229" s="622" t="s">
        <v>545</v>
      </c>
      <c r="Q229" s="623" t="s">
        <v>545</v>
      </c>
      <c r="R229" s="620"/>
      <c r="S229" s="624" t="s">
        <v>545</v>
      </c>
      <c r="T229" s="623" t="s">
        <v>545</v>
      </c>
      <c r="U229" s="623" t="s">
        <v>545</v>
      </c>
      <c r="V229" s="625" t="s">
        <v>545</v>
      </c>
      <c r="W229" s="618" t="s">
        <v>545</v>
      </c>
      <c r="X229" s="624" t="s">
        <v>545</v>
      </c>
      <c r="Y229" s="622" t="s">
        <v>545</v>
      </c>
      <c r="Z229" s="626" t="s">
        <v>545</v>
      </c>
      <c r="AA229" s="627">
        <v>0</v>
      </c>
      <c r="AB229" s="626" t="s">
        <v>545</v>
      </c>
      <c r="AC229" s="628" t="s">
        <v>545</v>
      </c>
      <c r="AD229" s="628"/>
      <c r="AE229" s="629" t="s">
        <v>575</v>
      </c>
      <c r="AF229" s="624" t="s">
        <v>545</v>
      </c>
      <c r="AG229" s="624" t="s">
        <v>545</v>
      </c>
      <c r="AH229" s="624" t="s">
        <v>545</v>
      </c>
      <c r="AI229" s="618" t="s">
        <v>545</v>
      </c>
      <c r="AJ229" s="624" t="s">
        <v>545</v>
      </c>
      <c r="AK229" s="624" t="s">
        <v>545</v>
      </c>
      <c r="AL229" s="630" t="s">
        <v>545</v>
      </c>
      <c r="AM229" s="653" t="s">
        <v>545</v>
      </c>
      <c r="AN229" s="632" t="s">
        <v>545</v>
      </c>
      <c r="AO229" s="633">
        <v>0</v>
      </c>
      <c r="AP229" s="633">
        <v>0</v>
      </c>
      <c r="AQ229" s="633">
        <v>0</v>
      </c>
      <c r="AR229" s="633">
        <v>0</v>
      </c>
      <c r="AS229" s="633">
        <v>0</v>
      </c>
      <c r="AT229" s="633">
        <v>0</v>
      </c>
      <c r="AU229" s="634"/>
      <c r="AV229" s="635">
        <f t="shared" si="13"/>
        <v>0</v>
      </c>
      <c r="AW229" s="636">
        <f t="shared" si="13"/>
        <v>0</v>
      </c>
      <c r="AX229" s="636">
        <f t="shared" si="13"/>
        <v>0</v>
      </c>
      <c r="AY229" s="636">
        <f t="shared" si="13"/>
        <v>0</v>
      </c>
      <c r="AZ229" s="636">
        <f t="shared" si="13"/>
        <v>0</v>
      </c>
      <c r="BA229" s="637">
        <f t="shared" si="13"/>
        <v>0</v>
      </c>
    </row>
    <row r="230" spans="1:53" ht="30" hidden="1" customHeight="1" x14ac:dyDescent="0.3">
      <c r="A230" s="611">
        <v>0</v>
      </c>
      <c r="B230" s="611"/>
      <c r="C230" s="612"/>
      <c r="D230" s="612"/>
      <c r="E230" s="655"/>
      <c r="F230" s="614"/>
      <c r="G230" s="614" t="s">
        <v>545</v>
      </c>
      <c r="H230" s="622" t="s">
        <v>545</v>
      </c>
      <c r="I230" s="656"/>
      <c r="J230" s="622" t="s">
        <v>545</v>
      </c>
      <c r="K230" s="618" t="s">
        <v>545</v>
      </c>
      <c r="L230" s="619" t="s">
        <v>545</v>
      </c>
      <c r="M230" s="620"/>
      <c r="N230" s="621" t="s">
        <v>545</v>
      </c>
      <c r="O230" s="618" t="s">
        <v>545</v>
      </c>
      <c r="P230" s="622" t="s">
        <v>545</v>
      </c>
      <c r="Q230" s="623" t="s">
        <v>545</v>
      </c>
      <c r="R230" s="620"/>
      <c r="S230" s="624" t="s">
        <v>545</v>
      </c>
      <c r="T230" s="623" t="s">
        <v>545</v>
      </c>
      <c r="U230" s="623" t="s">
        <v>545</v>
      </c>
      <c r="V230" s="625" t="s">
        <v>545</v>
      </c>
      <c r="W230" s="618" t="s">
        <v>545</v>
      </c>
      <c r="X230" s="624" t="s">
        <v>545</v>
      </c>
      <c r="Y230" s="622" t="s">
        <v>545</v>
      </c>
      <c r="Z230" s="626" t="s">
        <v>545</v>
      </c>
      <c r="AA230" s="627">
        <v>0</v>
      </c>
      <c r="AB230" s="626" t="s">
        <v>545</v>
      </c>
      <c r="AC230" s="628" t="s">
        <v>545</v>
      </c>
      <c r="AD230" s="628"/>
      <c r="AE230" s="629" t="s">
        <v>575</v>
      </c>
      <c r="AF230" s="624" t="s">
        <v>545</v>
      </c>
      <c r="AG230" s="624" t="s">
        <v>545</v>
      </c>
      <c r="AH230" s="624" t="s">
        <v>545</v>
      </c>
      <c r="AI230" s="618" t="s">
        <v>545</v>
      </c>
      <c r="AJ230" s="624" t="s">
        <v>545</v>
      </c>
      <c r="AK230" s="624" t="s">
        <v>545</v>
      </c>
      <c r="AL230" s="630" t="s">
        <v>545</v>
      </c>
      <c r="AM230" s="653" t="s">
        <v>545</v>
      </c>
      <c r="AN230" s="632" t="s">
        <v>545</v>
      </c>
      <c r="AO230" s="633">
        <v>0</v>
      </c>
      <c r="AP230" s="633">
        <v>0</v>
      </c>
      <c r="AQ230" s="633">
        <v>0</v>
      </c>
      <c r="AR230" s="633">
        <v>0</v>
      </c>
      <c r="AS230" s="633">
        <v>0</v>
      </c>
      <c r="AT230" s="633">
        <v>0</v>
      </c>
      <c r="AU230" s="634"/>
      <c r="AV230" s="635">
        <f t="shared" si="13"/>
        <v>0</v>
      </c>
      <c r="AW230" s="636">
        <f t="shared" si="13"/>
        <v>0</v>
      </c>
      <c r="AX230" s="636">
        <f t="shared" si="13"/>
        <v>0</v>
      </c>
      <c r="AY230" s="636">
        <f t="shared" si="13"/>
        <v>0</v>
      </c>
      <c r="AZ230" s="636">
        <f t="shared" si="13"/>
        <v>0</v>
      </c>
      <c r="BA230" s="637">
        <f t="shared" si="13"/>
        <v>0</v>
      </c>
    </row>
    <row r="231" spans="1:53" ht="30" hidden="1" customHeight="1" x14ac:dyDescent="0.3">
      <c r="A231" s="611">
        <v>0</v>
      </c>
      <c r="B231" s="611"/>
      <c r="C231" s="612"/>
      <c r="D231" s="612"/>
      <c r="E231" s="655"/>
      <c r="F231" s="614"/>
      <c r="G231" s="614" t="s">
        <v>545</v>
      </c>
      <c r="H231" s="622" t="s">
        <v>545</v>
      </c>
      <c r="I231" s="656"/>
      <c r="J231" s="622" t="s">
        <v>545</v>
      </c>
      <c r="K231" s="618" t="s">
        <v>545</v>
      </c>
      <c r="L231" s="619" t="s">
        <v>545</v>
      </c>
      <c r="M231" s="620"/>
      <c r="N231" s="621" t="s">
        <v>545</v>
      </c>
      <c r="O231" s="618" t="s">
        <v>545</v>
      </c>
      <c r="P231" s="622" t="s">
        <v>545</v>
      </c>
      <c r="Q231" s="623" t="s">
        <v>545</v>
      </c>
      <c r="R231" s="620"/>
      <c r="S231" s="624" t="s">
        <v>545</v>
      </c>
      <c r="T231" s="623" t="s">
        <v>545</v>
      </c>
      <c r="U231" s="623" t="s">
        <v>545</v>
      </c>
      <c r="V231" s="625" t="s">
        <v>545</v>
      </c>
      <c r="W231" s="618" t="s">
        <v>545</v>
      </c>
      <c r="X231" s="624" t="s">
        <v>545</v>
      </c>
      <c r="Y231" s="622" t="s">
        <v>545</v>
      </c>
      <c r="Z231" s="626" t="s">
        <v>545</v>
      </c>
      <c r="AA231" s="627">
        <v>0</v>
      </c>
      <c r="AB231" s="626" t="s">
        <v>545</v>
      </c>
      <c r="AC231" s="628" t="s">
        <v>545</v>
      </c>
      <c r="AD231" s="628"/>
      <c r="AE231" s="629" t="s">
        <v>575</v>
      </c>
      <c r="AF231" s="624" t="s">
        <v>545</v>
      </c>
      <c r="AG231" s="624" t="s">
        <v>545</v>
      </c>
      <c r="AH231" s="624" t="s">
        <v>545</v>
      </c>
      <c r="AI231" s="618" t="s">
        <v>545</v>
      </c>
      <c r="AJ231" s="624" t="s">
        <v>545</v>
      </c>
      <c r="AK231" s="624" t="s">
        <v>545</v>
      </c>
      <c r="AL231" s="630" t="s">
        <v>545</v>
      </c>
      <c r="AM231" s="653" t="s">
        <v>545</v>
      </c>
      <c r="AN231" s="632" t="s">
        <v>545</v>
      </c>
      <c r="AO231" s="633">
        <v>0</v>
      </c>
      <c r="AP231" s="633">
        <v>0</v>
      </c>
      <c r="AQ231" s="633">
        <v>0</v>
      </c>
      <c r="AR231" s="633">
        <v>0</v>
      </c>
      <c r="AS231" s="633">
        <v>0</v>
      </c>
      <c r="AT231" s="633">
        <v>0</v>
      </c>
      <c r="AU231" s="634"/>
      <c r="AV231" s="635">
        <f t="shared" si="13"/>
        <v>0</v>
      </c>
      <c r="AW231" s="636">
        <f t="shared" si="13"/>
        <v>0</v>
      </c>
      <c r="AX231" s="636">
        <f t="shared" si="13"/>
        <v>0</v>
      </c>
      <c r="AY231" s="636">
        <f t="shared" si="13"/>
        <v>0</v>
      </c>
      <c r="AZ231" s="636">
        <f t="shared" si="13"/>
        <v>0</v>
      </c>
      <c r="BA231" s="637">
        <f t="shared" si="13"/>
        <v>0</v>
      </c>
    </row>
    <row r="232" spans="1:53" ht="30" hidden="1" customHeight="1" x14ac:dyDescent="0.3">
      <c r="A232" s="611">
        <v>0</v>
      </c>
      <c r="B232" s="611"/>
      <c r="C232" s="612"/>
      <c r="D232" s="612"/>
      <c r="E232" s="655"/>
      <c r="F232" s="614"/>
      <c r="G232" s="614" t="s">
        <v>545</v>
      </c>
      <c r="H232" s="622" t="s">
        <v>545</v>
      </c>
      <c r="I232" s="656"/>
      <c r="J232" s="622" t="s">
        <v>545</v>
      </c>
      <c r="K232" s="618" t="s">
        <v>545</v>
      </c>
      <c r="L232" s="619" t="s">
        <v>545</v>
      </c>
      <c r="M232" s="620"/>
      <c r="N232" s="621" t="s">
        <v>545</v>
      </c>
      <c r="O232" s="618" t="s">
        <v>545</v>
      </c>
      <c r="P232" s="622" t="s">
        <v>545</v>
      </c>
      <c r="Q232" s="623" t="s">
        <v>545</v>
      </c>
      <c r="R232" s="620"/>
      <c r="S232" s="624" t="s">
        <v>545</v>
      </c>
      <c r="T232" s="623" t="s">
        <v>545</v>
      </c>
      <c r="U232" s="623" t="s">
        <v>545</v>
      </c>
      <c r="V232" s="625" t="s">
        <v>545</v>
      </c>
      <c r="W232" s="618" t="s">
        <v>545</v>
      </c>
      <c r="X232" s="624" t="s">
        <v>545</v>
      </c>
      <c r="Y232" s="622" t="s">
        <v>545</v>
      </c>
      <c r="Z232" s="626" t="s">
        <v>545</v>
      </c>
      <c r="AA232" s="627">
        <v>0</v>
      </c>
      <c r="AB232" s="626" t="s">
        <v>545</v>
      </c>
      <c r="AC232" s="628" t="s">
        <v>545</v>
      </c>
      <c r="AD232" s="628"/>
      <c r="AE232" s="629" t="s">
        <v>575</v>
      </c>
      <c r="AF232" s="624" t="s">
        <v>545</v>
      </c>
      <c r="AG232" s="624" t="s">
        <v>545</v>
      </c>
      <c r="AH232" s="624" t="s">
        <v>545</v>
      </c>
      <c r="AI232" s="618" t="s">
        <v>545</v>
      </c>
      <c r="AJ232" s="624" t="s">
        <v>545</v>
      </c>
      <c r="AK232" s="624" t="s">
        <v>545</v>
      </c>
      <c r="AL232" s="630" t="s">
        <v>545</v>
      </c>
      <c r="AM232" s="653" t="s">
        <v>545</v>
      </c>
      <c r="AN232" s="632" t="s">
        <v>545</v>
      </c>
      <c r="AO232" s="633">
        <v>0</v>
      </c>
      <c r="AP232" s="633">
        <v>0</v>
      </c>
      <c r="AQ232" s="633">
        <v>0</v>
      </c>
      <c r="AR232" s="633">
        <v>0</v>
      </c>
      <c r="AS232" s="633">
        <v>0</v>
      </c>
      <c r="AT232" s="633">
        <v>0</v>
      </c>
      <c r="AU232" s="634"/>
      <c r="AV232" s="635">
        <f t="shared" si="13"/>
        <v>0</v>
      </c>
      <c r="AW232" s="636">
        <f t="shared" si="13"/>
        <v>0</v>
      </c>
      <c r="AX232" s="636">
        <f t="shared" si="13"/>
        <v>0</v>
      </c>
      <c r="AY232" s="636">
        <f t="shared" si="13"/>
        <v>0</v>
      </c>
      <c r="AZ232" s="636">
        <f t="shared" si="13"/>
        <v>0</v>
      </c>
      <c r="BA232" s="637">
        <f t="shared" si="13"/>
        <v>0</v>
      </c>
    </row>
    <row r="233" spans="1:53" ht="30" hidden="1" customHeight="1" x14ac:dyDescent="0.3">
      <c r="A233" s="611">
        <v>0</v>
      </c>
      <c r="B233" s="611"/>
      <c r="C233" s="612"/>
      <c r="D233" s="612"/>
      <c r="E233" s="655"/>
      <c r="F233" s="614"/>
      <c r="G233" s="614" t="s">
        <v>545</v>
      </c>
      <c r="H233" s="622" t="s">
        <v>545</v>
      </c>
      <c r="I233" s="656"/>
      <c r="J233" s="622" t="s">
        <v>545</v>
      </c>
      <c r="K233" s="618" t="s">
        <v>545</v>
      </c>
      <c r="L233" s="619" t="s">
        <v>545</v>
      </c>
      <c r="M233" s="620"/>
      <c r="N233" s="621" t="s">
        <v>545</v>
      </c>
      <c r="O233" s="618" t="s">
        <v>545</v>
      </c>
      <c r="P233" s="622" t="s">
        <v>545</v>
      </c>
      <c r="Q233" s="623" t="s">
        <v>545</v>
      </c>
      <c r="R233" s="620"/>
      <c r="S233" s="624" t="s">
        <v>545</v>
      </c>
      <c r="T233" s="623" t="s">
        <v>545</v>
      </c>
      <c r="U233" s="623" t="s">
        <v>545</v>
      </c>
      <c r="V233" s="625" t="s">
        <v>545</v>
      </c>
      <c r="W233" s="618" t="s">
        <v>545</v>
      </c>
      <c r="X233" s="624" t="s">
        <v>545</v>
      </c>
      <c r="Y233" s="622" t="s">
        <v>545</v>
      </c>
      <c r="Z233" s="626" t="s">
        <v>545</v>
      </c>
      <c r="AA233" s="627">
        <v>0</v>
      </c>
      <c r="AB233" s="626" t="s">
        <v>545</v>
      </c>
      <c r="AC233" s="628" t="s">
        <v>545</v>
      </c>
      <c r="AD233" s="628"/>
      <c r="AE233" s="629" t="s">
        <v>575</v>
      </c>
      <c r="AF233" s="624" t="s">
        <v>545</v>
      </c>
      <c r="AG233" s="624" t="s">
        <v>545</v>
      </c>
      <c r="AH233" s="624" t="s">
        <v>545</v>
      </c>
      <c r="AI233" s="618" t="s">
        <v>545</v>
      </c>
      <c r="AJ233" s="624" t="s">
        <v>545</v>
      </c>
      <c r="AK233" s="624" t="s">
        <v>545</v>
      </c>
      <c r="AL233" s="630" t="s">
        <v>545</v>
      </c>
      <c r="AM233" s="653" t="s">
        <v>545</v>
      </c>
      <c r="AN233" s="632" t="s">
        <v>545</v>
      </c>
      <c r="AO233" s="633">
        <v>0</v>
      </c>
      <c r="AP233" s="633">
        <v>0</v>
      </c>
      <c r="AQ233" s="633">
        <v>0</v>
      </c>
      <c r="AR233" s="633">
        <v>0</v>
      </c>
      <c r="AS233" s="633">
        <v>0</v>
      </c>
      <c r="AT233" s="633">
        <v>0</v>
      </c>
      <c r="AU233" s="634"/>
      <c r="AV233" s="635">
        <f t="shared" ref="AV233:BA235" si="14">IF($AE233=AV$7,ROUNDUP($F233,0)*$AD233,0)</f>
        <v>0</v>
      </c>
      <c r="AW233" s="636">
        <f t="shared" si="14"/>
        <v>0</v>
      </c>
      <c r="AX233" s="636">
        <f t="shared" si="14"/>
        <v>0</v>
      </c>
      <c r="AY233" s="636">
        <f t="shared" si="14"/>
        <v>0</v>
      </c>
      <c r="AZ233" s="636">
        <f t="shared" si="14"/>
        <v>0</v>
      </c>
      <c r="BA233" s="637">
        <f t="shared" si="14"/>
        <v>0</v>
      </c>
    </row>
    <row r="234" spans="1:53" ht="19.5" hidden="1" thickBot="1" x14ac:dyDescent="0.35">
      <c r="A234" s="611">
        <v>0</v>
      </c>
      <c r="B234" s="611"/>
      <c r="C234" s="612"/>
      <c r="D234" s="612"/>
      <c r="E234" s="655"/>
      <c r="F234" s="614"/>
      <c r="G234" s="614" t="s">
        <v>545</v>
      </c>
      <c r="H234" s="622" t="s">
        <v>545</v>
      </c>
      <c r="I234" s="656"/>
      <c r="J234" s="622" t="s">
        <v>545</v>
      </c>
      <c r="K234" s="618" t="s">
        <v>545</v>
      </c>
      <c r="L234" s="619" t="s">
        <v>545</v>
      </c>
      <c r="M234" s="620"/>
      <c r="N234" s="621" t="s">
        <v>545</v>
      </c>
      <c r="O234" s="618" t="s">
        <v>545</v>
      </c>
      <c r="P234" s="622" t="s">
        <v>545</v>
      </c>
      <c r="Q234" s="623" t="s">
        <v>545</v>
      </c>
      <c r="R234" s="620"/>
      <c r="S234" s="624" t="s">
        <v>545</v>
      </c>
      <c r="T234" s="623" t="s">
        <v>545</v>
      </c>
      <c r="U234" s="623" t="s">
        <v>545</v>
      </c>
      <c r="V234" s="625" t="s">
        <v>545</v>
      </c>
      <c r="W234" s="618" t="s">
        <v>545</v>
      </c>
      <c r="X234" s="624" t="s">
        <v>545</v>
      </c>
      <c r="Y234" s="622" t="s">
        <v>545</v>
      </c>
      <c r="Z234" s="626" t="s">
        <v>545</v>
      </c>
      <c r="AA234" s="627">
        <v>0</v>
      </c>
      <c r="AB234" s="626" t="s">
        <v>545</v>
      </c>
      <c r="AC234" s="628" t="s">
        <v>545</v>
      </c>
      <c r="AD234" s="628"/>
      <c r="AE234" s="629" t="s">
        <v>575</v>
      </c>
      <c r="AF234" s="624" t="s">
        <v>545</v>
      </c>
      <c r="AG234" s="624" t="s">
        <v>545</v>
      </c>
      <c r="AH234" s="624" t="s">
        <v>545</v>
      </c>
      <c r="AI234" s="618" t="s">
        <v>545</v>
      </c>
      <c r="AJ234" s="624" t="s">
        <v>545</v>
      </c>
      <c r="AK234" s="624" t="s">
        <v>545</v>
      </c>
      <c r="AL234" s="630" t="s">
        <v>545</v>
      </c>
      <c r="AM234" s="653" t="s">
        <v>545</v>
      </c>
      <c r="AN234" s="632" t="s">
        <v>545</v>
      </c>
      <c r="AO234" s="633">
        <v>0</v>
      </c>
      <c r="AP234" s="633">
        <v>0</v>
      </c>
      <c r="AQ234" s="633">
        <v>0</v>
      </c>
      <c r="AR234" s="633">
        <v>0</v>
      </c>
      <c r="AS234" s="633">
        <v>0</v>
      </c>
      <c r="AT234" s="633">
        <v>0</v>
      </c>
      <c r="AU234" s="634"/>
      <c r="AV234" s="635">
        <f t="shared" si="14"/>
        <v>0</v>
      </c>
      <c r="AW234" s="636">
        <f t="shared" si="14"/>
        <v>0</v>
      </c>
      <c r="AX234" s="636">
        <f t="shared" si="14"/>
        <v>0</v>
      </c>
      <c r="AY234" s="636">
        <f t="shared" si="14"/>
        <v>0</v>
      </c>
      <c r="AZ234" s="636">
        <f t="shared" si="14"/>
        <v>0</v>
      </c>
      <c r="BA234" s="637">
        <f t="shared" si="14"/>
        <v>0</v>
      </c>
    </row>
    <row r="235" spans="1:53" ht="19.5" hidden="1" thickBot="1" x14ac:dyDescent="0.35">
      <c r="A235" s="611">
        <v>0</v>
      </c>
      <c r="B235" s="611"/>
      <c r="C235" s="612"/>
      <c r="D235" s="612"/>
      <c r="E235" s="655"/>
      <c r="F235" s="614"/>
      <c r="G235" s="614" t="s">
        <v>545</v>
      </c>
      <c r="H235" s="622" t="s">
        <v>545</v>
      </c>
      <c r="I235" s="656"/>
      <c r="J235" s="622" t="s">
        <v>545</v>
      </c>
      <c r="K235" s="618" t="s">
        <v>545</v>
      </c>
      <c r="L235" s="619" t="s">
        <v>545</v>
      </c>
      <c r="M235" s="620"/>
      <c r="N235" s="621" t="s">
        <v>545</v>
      </c>
      <c r="O235" s="618" t="s">
        <v>545</v>
      </c>
      <c r="P235" s="622" t="s">
        <v>545</v>
      </c>
      <c r="Q235" s="623" t="s">
        <v>545</v>
      </c>
      <c r="R235" s="620"/>
      <c r="S235" s="624" t="s">
        <v>545</v>
      </c>
      <c r="T235" s="623" t="s">
        <v>545</v>
      </c>
      <c r="U235" s="623" t="s">
        <v>545</v>
      </c>
      <c r="V235" s="625" t="s">
        <v>545</v>
      </c>
      <c r="W235" s="618" t="s">
        <v>545</v>
      </c>
      <c r="X235" s="624" t="s">
        <v>545</v>
      </c>
      <c r="Y235" s="622" t="s">
        <v>545</v>
      </c>
      <c r="Z235" s="626" t="s">
        <v>545</v>
      </c>
      <c r="AA235" s="627">
        <v>0</v>
      </c>
      <c r="AB235" s="626" t="s">
        <v>545</v>
      </c>
      <c r="AC235" s="628" t="s">
        <v>545</v>
      </c>
      <c r="AD235" s="628"/>
      <c r="AE235" s="629" t="s">
        <v>575</v>
      </c>
      <c r="AF235" s="624" t="s">
        <v>545</v>
      </c>
      <c r="AG235" s="624" t="s">
        <v>545</v>
      </c>
      <c r="AH235" s="624" t="s">
        <v>545</v>
      </c>
      <c r="AI235" s="618" t="s">
        <v>545</v>
      </c>
      <c r="AJ235" s="624" t="s">
        <v>545</v>
      </c>
      <c r="AK235" s="624" t="s">
        <v>545</v>
      </c>
      <c r="AL235" s="630" t="s">
        <v>545</v>
      </c>
      <c r="AM235" s="631" t="s">
        <v>545</v>
      </c>
      <c r="AN235" s="632" t="s">
        <v>545</v>
      </c>
      <c r="AO235" s="633">
        <v>0</v>
      </c>
      <c r="AP235" s="633">
        <v>0</v>
      </c>
      <c r="AQ235" s="633">
        <v>0</v>
      </c>
      <c r="AR235" s="633">
        <v>0</v>
      </c>
      <c r="AS235" s="633">
        <v>0</v>
      </c>
      <c r="AT235" s="633">
        <v>0</v>
      </c>
      <c r="AU235" s="634"/>
      <c r="AV235" s="635">
        <f t="shared" si="14"/>
        <v>0</v>
      </c>
      <c r="AW235" s="636">
        <f t="shared" si="14"/>
        <v>0</v>
      </c>
      <c r="AX235" s="636">
        <f t="shared" si="14"/>
        <v>0</v>
      </c>
      <c r="AY235" s="636">
        <f t="shared" si="14"/>
        <v>0</v>
      </c>
      <c r="AZ235" s="636">
        <f t="shared" si="14"/>
        <v>0</v>
      </c>
      <c r="BA235" s="637">
        <f t="shared" si="14"/>
        <v>0</v>
      </c>
    </row>
    <row r="236" spans="1:53" ht="30" customHeight="1" thickBot="1" x14ac:dyDescent="0.35">
      <c r="A236" s="657"/>
      <c r="B236" s="658"/>
      <c r="C236" s="658"/>
      <c r="D236" s="658"/>
      <c r="E236" s="659"/>
      <c r="F236" s="660"/>
      <c r="G236" s="660"/>
      <c r="H236" s="660"/>
      <c r="I236" s="660"/>
      <c r="J236" s="661"/>
      <c r="K236" s="662"/>
      <c r="L236" s="663"/>
      <c r="M236" s="664"/>
      <c r="N236" s="665"/>
      <c r="O236" s="662"/>
      <c r="P236" s="666"/>
      <c r="Q236" s="666"/>
      <c r="R236" s="664"/>
      <c r="S236" s="667"/>
      <c r="T236" s="667"/>
      <c r="U236" s="667"/>
      <c r="V236" s="668"/>
      <c r="W236" s="667"/>
      <c r="X236" s="667"/>
      <c r="Y236" s="667"/>
      <c r="Z236" s="668"/>
      <c r="AA236" s="668"/>
      <c r="AB236" s="668"/>
      <c r="AC236" s="668"/>
      <c r="AD236" s="668"/>
      <c r="AE236" s="669"/>
      <c r="AF236" s="662"/>
      <c r="AG236" s="662"/>
      <c r="AH236" s="662"/>
      <c r="AI236" s="662"/>
      <c r="AJ236" s="669"/>
      <c r="AK236" s="666"/>
      <c r="AL236" s="670"/>
      <c r="AM236" s="671"/>
      <c r="AN236" s="672"/>
      <c r="AO236" s="673">
        <v>0</v>
      </c>
      <c r="AP236" s="674">
        <v>0</v>
      </c>
      <c r="AQ236" s="674">
        <v>1107.0899999999999</v>
      </c>
      <c r="AR236" s="674">
        <v>381.44</v>
      </c>
      <c r="AS236" s="674">
        <v>662.2</v>
      </c>
      <c r="AT236" s="675">
        <v>0</v>
      </c>
      <c r="AV236" s="676">
        <f t="shared" ref="AV236:BA236" si="15">SUM(AV9:AV235)</f>
        <v>0</v>
      </c>
      <c r="AW236" s="677">
        <f t="shared" si="15"/>
        <v>1109</v>
      </c>
      <c r="AX236" s="677">
        <f t="shared" si="15"/>
        <v>383</v>
      </c>
      <c r="AY236" s="677">
        <f t="shared" si="15"/>
        <v>1332</v>
      </c>
      <c r="AZ236" s="677">
        <f t="shared" si="15"/>
        <v>0</v>
      </c>
      <c r="BA236" s="678">
        <f t="shared" si="15"/>
        <v>0</v>
      </c>
    </row>
  </sheetData>
  <sheetProtection insertRows="0" deleteRows="0"/>
  <mergeCells count="26">
    <mergeCell ref="A6:B6"/>
    <mergeCell ref="AC6:AC7"/>
    <mergeCell ref="A7:B7"/>
    <mergeCell ref="C7:C8"/>
    <mergeCell ref="D7:D8"/>
    <mergeCell ref="A8:B8"/>
    <mergeCell ref="C4:D6"/>
    <mergeCell ref="H4:I4"/>
    <mergeCell ref="K4:L4"/>
    <mergeCell ref="AV4:BA4"/>
    <mergeCell ref="AA5:AA7"/>
    <mergeCell ref="AV5:AV6"/>
    <mergeCell ref="AW5:AW6"/>
    <mergeCell ref="AX5:AX6"/>
    <mergeCell ref="AY5:AY6"/>
    <mergeCell ref="AZ5:AZ6"/>
    <mergeCell ref="BA5:BA6"/>
    <mergeCell ref="X4:AC4"/>
    <mergeCell ref="AF4:AH4"/>
    <mergeCell ref="AJ4:AL4"/>
    <mergeCell ref="A1:AL1"/>
    <mergeCell ref="A2:V2"/>
    <mergeCell ref="Z2:AK2"/>
    <mergeCell ref="A3:V3"/>
    <mergeCell ref="Z3:AK3"/>
    <mergeCell ref="AL3:AM3"/>
  </mergeCells>
  <conditionalFormatting sqref="Z235:AA235 Z9:AA11 Z12">
    <cfRule type="cellIs" dxfId="114" priority="41" stopIfTrue="1" operator="lessThan">
      <formula>#REF!</formula>
    </cfRule>
  </conditionalFormatting>
  <conditionalFormatting sqref="O235 O9:O12">
    <cfRule type="cellIs" dxfId="113" priority="42" stopIfTrue="1" operator="lessThan">
      <formula>0.005</formula>
    </cfRule>
  </conditionalFormatting>
  <conditionalFormatting sqref="AF235 AF9:AF12">
    <cfRule type="cellIs" dxfId="112" priority="43" stopIfTrue="1" operator="lessThan">
      <formula>0.5</formula>
    </cfRule>
  </conditionalFormatting>
  <conditionalFormatting sqref="AG235 AG9:AG12">
    <cfRule type="cellIs" dxfId="111" priority="44" stopIfTrue="1" operator="lessThan">
      <formula>AF9</formula>
    </cfRule>
    <cfRule type="cellIs" dxfId="110" priority="45" stopIfTrue="1" operator="greaterThan">
      <formula>6.001</formula>
    </cfRule>
  </conditionalFormatting>
  <conditionalFormatting sqref="AB235 AB9:AB12">
    <cfRule type="cellIs" dxfId="109" priority="46" stopIfTrue="1" operator="lessThan">
      <formula>0.4999</formula>
    </cfRule>
    <cfRule type="cellIs" dxfId="108" priority="47" stopIfTrue="1" operator="greaterThan">
      <formula>3.001</formula>
    </cfRule>
  </conditionalFormatting>
  <conditionalFormatting sqref="Z13:AA40 Z45:AA45 Z50 Z61:AA234">
    <cfRule type="cellIs" dxfId="107" priority="34" stopIfTrue="1" operator="lessThan">
      <formula>#REF!</formula>
    </cfRule>
  </conditionalFormatting>
  <conditionalFormatting sqref="O13:O40 O45 O50 O61:O234">
    <cfRule type="cellIs" dxfId="106" priority="35" stopIfTrue="1" operator="lessThan">
      <formula>0.005</formula>
    </cfRule>
  </conditionalFormatting>
  <conditionalFormatting sqref="AF13:AF40 AF45 AF50 AF61:AF234">
    <cfRule type="cellIs" dxfId="105" priority="36" stopIfTrue="1" operator="lessThan">
      <formula>0.5</formula>
    </cfRule>
  </conditionalFormatting>
  <conditionalFormatting sqref="AG13:AG40 AG45 AG50 AG61:AG234">
    <cfRule type="cellIs" dxfId="104" priority="37" stopIfTrue="1" operator="lessThan">
      <formula>AF13</formula>
    </cfRule>
    <cfRule type="cellIs" dxfId="103" priority="38" stopIfTrue="1" operator="greaterThan">
      <formula>6.001</formula>
    </cfRule>
  </conditionalFormatting>
  <conditionalFormatting sqref="AB13:AB40 AB45 AB50 AB61:AB234">
    <cfRule type="cellIs" dxfId="102" priority="39" stopIfTrue="1" operator="lessThan">
      <formula>0.4999</formula>
    </cfRule>
    <cfRule type="cellIs" dxfId="101" priority="40" stopIfTrue="1" operator="greaterThan">
      <formula>3.001</formula>
    </cfRule>
  </conditionalFormatting>
  <conditionalFormatting sqref="AA12">
    <cfRule type="cellIs" dxfId="100" priority="33" stopIfTrue="1" operator="lessThan">
      <formula>#REF!</formula>
    </cfRule>
  </conditionalFormatting>
  <conditionalFormatting sqref="Z41:Z44">
    <cfRule type="cellIs" dxfId="99" priority="26" stopIfTrue="1" operator="lessThan">
      <formula>#REF!</formula>
    </cfRule>
  </conditionalFormatting>
  <conditionalFormatting sqref="O41:O44">
    <cfRule type="cellIs" dxfId="98" priority="27" stopIfTrue="1" operator="lessThan">
      <formula>0.005</formula>
    </cfRule>
  </conditionalFormatting>
  <conditionalFormatting sqref="AF41:AF44">
    <cfRule type="cellIs" dxfId="97" priority="28" stopIfTrue="1" operator="lessThan">
      <formula>0.5</formula>
    </cfRule>
  </conditionalFormatting>
  <conditionalFormatting sqref="AG41:AG44">
    <cfRule type="cellIs" dxfId="96" priority="29" stopIfTrue="1" operator="lessThan">
      <formula>AF41</formula>
    </cfRule>
    <cfRule type="cellIs" dxfId="95" priority="30" stopIfTrue="1" operator="greaterThan">
      <formula>6.001</formula>
    </cfRule>
  </conditionalFormatting>
  <conditionalFormatting sqref="AB41:AB44">
    <cfRule type="cellIs" dxfId="94" priority="31" stopIfTrue="1" operator="lessThan">
      <formula>0.4999</formula>
    </cfRule>
    <cfRule type="cellIs" dxfId="93" priority="32" stopIfTrue="1" operator="greaterThan">
      <formula>3.001</formula>
    </cfRule>
  </conditionalFormatting>
  <conditionalFormatting sqref="AA44">
    <cfRule type="cellIs" dxfId="92" priority="25" stopIfTrue="1" operator="lessThan">
      <formula>#REF!</formula>
    </cfRule>
  </conditionalFormatting>
  <conditionalFormatting sqref="AA43">
    <cfRule type="cellIs" dxfId="91" priority="24" stopIfTrue="1" operator="lessThan">
      <formula>#REF!</formula>
    </cfRule>
  </conditionalFormatting>
  <conditionalFormatting sqref="AA42">
    <cfRule type="cellIs" dxfId="90" priority="23" stopIfTrue="1" operator="lessThan">
      <formula>#REF!</formula>
    </cfRule>
  </conditionalFormatting>
  <conditionalFormatting sqref="AA41">
    <cfRule type="cellIs" dxfId="89" priority="22" stopIfTrue="1" operator="lessThan">
      <formula>#REF!</formula>
    </cfRule>
  </conditionalFormatting>
  <conditionalFormatting sqref="Z46:Z49">
    <cfRule type="cellIs" dxfId="88" priority="15" stopIfTrue="1" operator="lessThan">
      <formula>#REF!</formula>
    </cfRule>
  </conditionalFormatting>
  <conditionalFormatting sqref="O46:O49">
    <cfRule type="cellIs" dxfId="87" priority="16" stopIfTrue="1" operator="lessThan">
      <formula>0.005</formula>
    </cfRule>
  </conditionalFormatting>
  <conditionalFormatting sqref="AF46:AF49">
    <cfRule type="cellIs" dxfId="86" priority="17" stopIfTrue="1" operator="lessThan">
      <formula>0.5</formula>
    </cfRule>
  </conditionalFormatting>
  <conditionalFormatting sqref="AG46:AG49">
    <cfRule type="cellIs" dxfId="85" priority="18" stopIfTrue="1" operator="lessThan">
      <formula>AF46</formula>
    </cfRule>
    <cfRule type="cellIs" dxfId="84" priority="19" stopIfTrue="1" operator="greaterThan">
      <formula>6.001</formula>
    </cfRule>
  </conditionalFormatting>
  <conditionalFormatting sqref="AB46:AB49">
    <cfRule type="cellIs" dxfId="83" priority="20" stopIfTrue="1" operator="lessThan">
      <formula>0.4999</formula>
    </cfRule>
    <cfRule type="cellIs" dxfId="82" priority="21" stopIfTrue="1" operator="greaterThan">
      <formula>3.001</formula>
    </cfRule>
  </conditionalFormatting>
  <conditionalFormatting sqref="AA49:AA52">
    <cfRule type="cellIs" dxfId="81" priority="14" stopIfTrue="1" operator="lessThan">
      <formula>#REF!</formula>
    </cfRule>
  </conditionalFormatting>
  <conditionalFormatting sqref="AA48">
    <cfRule type="cellIs" dxfId="80" priority="13" stopIfTrue="1" operator="lessThan">
      <formula>#REF!</formula>
    </cfRule>
  </conditionalFormatting>
  <conditionalFormatting sqref="AA47">
    <cfRule type="cellIs" dxfId="79" priority="12" stopIfTrue="1" operator="lessThan">
      <formula>#REF!</formula>
    </cfRule>
  </conditionalFormatting>
  <conditionalFormatting sqref="AA46">
    <cfRule type="cellIs" dxfId="78" priority="11" stopIfTrue="1" operator="lessThan">
      <formula>#REF!</formula>
    </cfRule>
  </conditionalFormatting>
  <conditionalFormatting sqref="Z51:Z60">
    <cfRule type="cellIs" dxfId="77" priority="4" stopIfTrue="1" operator="lessThan">
      <formula>#REF!</formula>
    </cfRule>
  </conditionalFormatting>
  <conditionalFormatting sqref="O51:O60">
    <cfRule type="cellIs" dxfId="76" priority="5" stopIfTrue="1" operator="lessThan">
      <formula>0.005</formula>
    </cfRule>
  </conditionalFormatting>
  <conditionalFormatting sqref="AF51:AF60">
    <cfRule type="cellIs" dxfId="75" priority="6" stopIfTrue="1" operator="lessThan">
      <formula>0.5</formula>
    </cfRule>
  </conditionalFormatting>
  <conditionalFormatting sqref="AG51:AG60">
    <cfRule type="cellIs" dxfId="74" priority="7" stopIfTrue="1" operator="lessThan">
      <formula>AF51</formula>
    </cfRule>
    <cfRule type="cellIs" dxfId="73" priority="8" stopIfTrue="1" operator="greaterThan">
      <formula>6.001</formula>
    </cfRule>
  </conditionalFormatting>
  <conditionalFormatting sqref="AB51:AB60">
    <cfRule type="cellIs" dxfId="72" priority="9" stopIfTrue="1" operator="lessThan">
      <formula>0.4999</formula>
    </cfRule>
    <cfRule type="cellIs" dxfId="71" priority="10" stopIfTrue="1" operator="greaterThan">
      <formula>3.001</formula>
    </cfRule>
  </conditionalFormatting>
  <conditionalFormatting sqref="AA54:AA60">
    <cfRule type="cellIs" dxfId="70" priority="3" stopIfTrue="1" operator="lessThan">
      <formula>#REF!</formula>
    </cfRule>
  </conditionalFormatting>
  <conditionalFormatting sqref="AA53">
    <cfRule type="cellIs" dxfId="69" priority="2" stopIfTrue="1" operator="lessThan">
      <formula>#REF!</formula>
    </cfRule>
  </conditionalFormatting>
  <conditionalFormatting sqref="AM9:AM61">
    <cfRule type="cellIs" dxfId="68" priority="1" operator="greaterThan">
      <formula>0.75</formula>
    </cfRule>
  </conditionalFormatting>
  <printOptions horizontalCentered="1" verticalCentered="1"/>
  <pageMargins left="0" right="0" top="0.39370078740157483" bottom="0.59055118110236227" header="0.39370078740157483" footer="0.39370078740157483"/>
  <pageSetup paperSize="9" scale="37" fitToHeight="0" orientation="landscape" r:id="rId1"/>
  <headerFooter alignWithMargins="0">
    <oddHeader>&amp;R&amp;A</oddHeader>
    <oddFooter>&amp;L&amp;A&amp;C____________________________________________________
Magno Silva Bahia
CREA 121.754.849-1&amp;R&amp;P/&amp;N</oddFooter>
  </headerFooter>
  <colBreaks count="3" manualBreakCount="3">
    <brk id="32" max="1048575" man="1"/>
    <brk id="42" max="1048575" man="1"/>
    <brk id="47" max="1048575" man="1"/>
  </col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7989-C485-4DEA-A526-F7789B05F346}">
  <sheetPr>
    <pageSetUpPr fitToPage="1"/>
  </sheetPr>
  <dimension ref="A1:BL121"/>
  <sheetViews>
    <sheetView view="pageBreakPreview" zoomScaleNormal="100" zoomScaleSheetLayoutView="100" workbookViewId="0">
      <pane xSplit="2" ySplit="9" topLeftCell="C50" activePane="bottomRight" state="frozen"/>
      <selection activeCell="N263" sqref="J243:N263"/>
      <selection pane="topRight" activeCell="N263" sqref="J243:N263"/>
      <selection pane="bottomLeft" activeCell="N263" sqref="J243:N263"/>
      <selection pane="bottomRight" activeCell="N263" sqref="J243:N263"/>
    </sheetView>
  </sheetViews>
  <sheetFormatPr defaultColWidth="11.42578125" defaultRowHeight="12.75" x14ac:dyDescent="0.2"/>
  <cols>
    <col min="1" max="1" width="9.85546875" style="685" customWidth="1"/>
    <col min="2" max="2" width="7.7109375" style="685" bestFit="1" customWidth="1"/>
    <col min="3" max="8" width="9.85546875" style="685" customWidth="1"/>
    <col min="9" max="9" width="13" style="685" customWidth="1"/>
    <col min="10" max="10" width="10.7109375" style="685" customWidth="1"/>
    <col min="11" max="11" width="11.85546875" style="685" customWidth="1"/>
    <col min="12" max="12" width="10.7109375" style="685" customWidth="1"/>
    <col min="13" max="13" width="11.85546875" style="685" customWidth="1"/>
    <col min="14" max="15" width="10.7109375" style="685" customWidth="1"/>
    <col min="16" max="18" width="11.42578125" style="685" customWidth="1"/>
    <col min="19" max="19" width="8.5703125" style="685" hidden="1" customWidth="1"/>
    <col min="20" max="21" width="8.85546875" style="685" hidden="1" customWidth="1"/>
    <col min="22" max="22" width="8.5703125" style="685" bestFit="1" customWidth="1"/>
    <col min="23" max="23" width="10.28515625" style="685" bestFit="1" customWidth="1"/>
    <col min="24" max="24" width="9" style="685" bestFit="1" customWidth="1"/>
    <col min="25" max="25" width="8.5703125" style="685" bestFit="1" customWidth="1"/>
    <col min="26" max="26" width="8.85546875" style="685" bestFit="1" customWidth="1"/>
    <col min="27" max="27" width="9" style="685" bestFit="1" customWidth="1"/>
    <col min="28" max="28" width="9" style="685" customWidth="1"/>
    <col min="29" max="31" width="8.5703125" style="685" hidden="1" customWidth="1"/>
    <col min="32" max="32" width="8.5703125" style="685" bestFit="1" customWidth="1"/>
    <col min="33" max="33" width="9" style="685" bestFit="1" customWidth="1"/>
    <col min="34" max="34" width="8.5703125" style="685" bestFit="1" customWidth="1"/>
    <col min="35" max="35" width="8.5703125" style="685" hidden="1" customWidth="1"/>
    <col min="36" max="37" width="9" style="685" hidden="1" customWidth="1"/>
    <col min="38" max="40" width="9" style="685" customWidth="1"/>
    <col min="41" max="41" width="8.5703125" style="685" hidden="1" customWidth="1"/>
    <col min="42" max="43" width="8.85546875" style="685" hidden="1" customWidth="1"/>
    <col min="44" max="44" width="8.5703125" style="685" bestFit="1" customWidth="1"/>
    <col min="45" max="46" width="9" style="685" bestFit="1" customWidth="1"/>
    <col min="47" max="47" width="8.5703125" style="685" bestFit="1" customWidth="1"/>
    <col min="48" max="48" width="8.85546875" style="685" bestFit="1" customWidth="1"/>
    <col min="49" max="49" width="9" style="685" bestFit="1" customWidth="1"/>
    <col min="50" max="50" width="9" style="685" customWidth="1"/>
    <col min="51" max="51" width="8.5703125" style="685" bestFit="1" customWidth="1"/>
    <col min="52" max="53" width="8.85546875" style="685" bestFit="1" customWidth="1"/>
    <col min="54" max="54" width="8.85546875" style="685" customWidth="1"/>
    <col min="55" max="55" width="8.5703125" style="685" bestFit="1" customWidth="1"/>
    <col min="56" max="57" width="9" style="685" bestFit="1" customWidth="1"/>
    <col min="58" max="58" width="9" style="685" customWidth="1"/>
    <col min="59" max="59" width="7.42578125" style="685" bestFit="1" customWidth="1"/>
    <col min="60" max="60" width="7.5703125" style="685" bestFit="1" customWidth="1"/>
    <col min="61" max="61" width="9" style="685" bestFit="1" customWidth="1"/>
    <col min="62" max="62" width="7.5703125" style="685" bestFit="1" customWidth="1"/>
    <col min="63" max="63" width="9" style="685" bestFit="1" customWidth="1"/>
    <col min="64" max="64" width="7.42578125" style="685" bestFit="1" customWidth="1"/>
    <col min="65" max="16384" width="11.42578125" style="685"/>
  </cols>
  <sheetData>
    <row r="1" spans="1:64" ht="20.100000000000001" customHeight="1" thickTop="1" x14ac:dyDescent="0.2">
      <c r="A1" s="1181" t="s">
        <v>896</v>
      </c>
      <c r="B1" s="1182"/>
      <c r="C1" s="1182"/>
      <c r="D1" s="1182"/>
      <c r="E1" s="1183"/>
      <c r="F1" s="681">
        <v>1.2</v>
      </c>
      <c r="G1" s="682"/>
      <c r="H1" s="682"/>
      <c r="I1" s="682"/>
      <c r="J1" s="682"/>
      <c r="K1" s="682"/>
      <c r="L1" s="682"/>
      <c r="M1" s="682"/>
      <c r="N1" s="682"/>
      <c r="O1" s="682"/>
      <c r="P1" s="682"/>
      <c r="Q1" s="682"/>
      <c r="R1" s="682"/>
      <c r="S1" s="682"/>
      <c r="T1" s="682"/>
      <c r="U1" s="682"/>
      <c r="V1" s="682"/>
      <c r="W1" s="682"/>
      <c r="X1" s="682"/>
      <c r="Y1" s="682"/>
      <c r="Z1" s="682"/>
      <c r="AA1" s="682"/>
      <c r="AB1" s="682"/>
      <c r="AC1" s="682"/>
      <c r="AD1" s="682"/>
      <c r="AE1" s="682"/>
      <c r="AF1" s="682"/>
      <c r="AG1" s="682"/>
      <c r="AH1" s="682"/>
      <c r="AI1" s="682"/>
      <c r="AJ1" s="682"/>
      <c r="AK1" s="682"/>
      <c r="AL1" s="682"/>
      <c r="AM1" s="682"/>
      <c r="AN1" s="682"/>
      <c r="AO1" s="682"/>
      <c r="AP1" s="682"/>
      <c r="AQ1" s="682"/>
      <c r="AR1" s="682"/>
      <c r="AS1" s="682"/>
      <c r="AT1" s="682"/>
      <c r="AU1" s="682"/>
      <c r="AV1" s="682"/>
      <c r="AW1" s="682"/>
      <c r="AX1" s="682"/>
      <c r="AY1" s="682"/>
      <c r="AZ1" s="682"/>
      <c r="BA1" s="682"/>
      <c r="BB1" s="682"/>
      <c r="BC1" s="682"/>
      <c r="BD1" s="682"/>
      <c r="BE1" s="683"/>
      <c r="BF1" s="683"/>
      <c r="BG1" s="684"/>
      <c r="BH1" s="684"/>
      <c r="BI1" s="684"/>
      <c r="BJ1" s="684"/>
      <c r="BK1" s="684"/>
      <c r="BL1" s="684"/>
    </row>
    <row r="2" spans="1:64" ht="20.100000000000001" customHeight="1" x14ac:dyDescent="0.2">
      <c r="A2" s="1181" t="s">
        <v>897</v>
      </c>
      <c r="B2" s="1182"/>
      <c r="C2" s="1182"/>
      <c r="D2" s="1182"/>
      <c r="E2" s="1183"/>
      <c r="F2" s="686">
        <v>0.2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 s="126"/>
      <c r="BF2" s="126"/>
    </row>
    <row r="3" spans="1:64" ht="20.100000000000001" customHeight="1" thickBot="1" x14ac:dyDescent="0.25">
      <c r="A3" s="1181" t="s">
        <v>898</v>
      </c>
      <c r="B3" s="1182"/>
      <c r="C3" s="1182"/>
      <c r="D3" s="1182"/>
      <c r="E3" s="1183"/>
      <c r="F3" s="687">
        <v>0.2</v>
      </c>
      <c r="G3" s="688"/>
      <c r="H3" s="688"/>
      <c r="I3" s="689" t="s">
        <v>899</v>
      </c>
      <c r="J3" s="688"/>
      <c r="K3" s="688"/>
      <c r="L3" s="688"/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8"/>
      <c r="AF3" s="688"/>
      <c r="AG3" s="688"/>
      <c r="AH3" s="688"/>
      <c r="AI3" s="688"/>
      <c r="AJ3" s="688"/>
      <c r="AK3" s="688"/>
      <c r="AL3" s="688"/>
      <c r="AM3" s="688"/>
      <c r="AN3" s="688"/>
      <c r="AO3" s="688"/>
      <c r="AP3" s="688"/>
      <c r="AQ3" s="688"/>
      <c r="AR3" s="688"/>
      <c r="AS3" s="688"/>
      <c r="AT3" s="688"/>
      <c r="AU3" s="688"/>
      <c r="AV3" s="688"/>
      <c r="AW3" s="688"/>
      <c r="AX3" s="688"/>
      <c r="AY3" s="688"/>
      <c r="AZ3" s="688"/>
      <c r="BA3" s="688"/>
      <c r="BB3" s="688"/>
      <c r="BC3" s="688"/>
      <c r="BD3" s="688"/>
      <c r="BE3" s="688"/>
      <c r="BF3" s="688"/>
      <c r="BG3" s="688"/>
      <c r="BH3" s="688"/>
      <c r="BI3" s="688"/>
      <c r="BJ3" s="688"/>
      <c r="BK3" s="688"/>
      <c r="BL3" s="688"/>
    </row>
    <row r="4" spans="1:64" ht="20.100000000000001" customHeight="1" thickBot="1" x14ac:dyDescent="0.25">
      <c r="A4" s="1181" t="s">
        <v>900</v>
      </c>
      <c r="B4" s="1182"/>
      <c r="C4" s="1182"/>
      <c r="D4" s="1182"/>
      <c r="E4" s="1183"/>
      <c r="F4" s="690">
        <v>0.15</v>
      </c>
      <c r="G4" s="688"/>
      <c r="H4" s="688"/>
      <c r="I4" s="688"/>
      <c r="J4" s="688"/>
      <c r="K4" s="688"/>
      <c r="L4" s="688"/>
      <c r="M4" s="688"/>
      <c r="N4" s="688"/>
      <c r="O4" s="688"/>
      <c r="P4" s="688"/>
      <c r="Q4" s="688"/>
      <c r="R4" s="688"/>
      <c r="S4" s="688"/>
      <c r="T4" s="688"/>
      <c r="U4" s="688"/>
      <c r="V4" s="688"/>
      <c r="W4" s="688"/>
      <c r="X4" s="688"/>
      <c r="Y4" s="688"/>
      <c r="Z4" s="688"/>
      <c r="AA4" s="688"/>
      <c r="AB4" s="688"/>
      <c r="AC4" s="688"/>
      <c r="AD4" s="688"/>
      <c r="AE4" s="688"/>
      <c r="AF4" s="688"/>
      <c r="AG4" s="688"/>
      <c r="AH4" s="688"/>
      <c r="AI4" s="688"/>
      <c r="AJ4" s="688"/>
      <c r="AK4" s="688"/>
      <c r="AL4" s="688"/>
      <c r="AM4" s="688"/>
      <c r="AN4" s="688"/>
      <c r="AO4" s="688"/>
      <c r="AP4" s="688"/>
      <c r="AQ4" s="688"/>
      <c r="AR4" s="688"/>
      <c r="AS4" s="688"/>
      <c r="AT4" s="688"/>
      <c r="AU4" s="688"/>
      <c r="AV4" s="688"/>
      <c r="AW4" s="688"/>
      <c r="AX4" s="688"/>
      <c r="AY4" s="688"/>
      <c r="AZ4" s="688"/>
      <c r="BA4" s="688"/>
      <c r="BB4" s="688"/>
      <c r="BC4" s="688"/>
      <c r="BD4" s="688"/>
      <c r="BE4" s="688"/>
      <c r="BF4" s="688"/>
      <c r="BG4" s="688"/>
      <c r="BH4" s="688"/>
      <c r="BI4" s="688"/>
      <c r="BJ4" s="688"/>
      <c r="BK4" s="688"/>
      <c r="BL4" s="688"/>
    </row>
    <row r="5" spans="1:64" ht="20.100000000000001" customHeight="1" thickTop="1" thickBot="1" x14ac:dyDescent="0.25">
      <c r="A5" s="1181" t="s">
        <v>901</v>
      </c>
      <c r="B5" s="1182"/>
      <c r="C5" s="1182"/>
      <c r="D5" s="1182"/>
      <c r="E5" s="1183"/>
      <c r="F5" s="681">
        <v>5</v>
      </c>
      <c r="G5" s="688"/>
      <c r="H5" s="688"/>
      <c r="I5" s="688"/>
      <c r="J5" s="688"/>
      <c r="K5" s="688"/>
      <c r="L5" s="688"/>
      <c r="M5" s="688"/>
      <c r="N5" s="688"/>
      <c r="O5" s="688"/>
      <c r="P5" s="688"/>
      <c r="Q5" s="688"/>
      <c r="R5" s="688"/>
      <c r="S5" s="688"/>
      <c r="T5" s="688"/>
      <c r="U5" s="688"/>
      <c r="V5" s="688"/>
      <c r="W5" s="688"/>
      <c r="X5" s="688"/>
      <c r="Y5" s="688"/>
      <c r="Z5" s="688"/>
      <c r="AA5" s="688"/>
      <c r="AB5" s="688"/>
      <c r="AC5" s="688"/>
      <c r="AD5" s="688"/>
      <c r="AE5" s="688"/>
      <c r="AF5" s="688"/>
      <c r="AG5" s="688"/>
      <c r="AH5" s="688"/>
      <c r="AI5" s="688"/>
      <c r="AJ5" s="688"/>
      <c r="AK5" s="688"/>
      <c r="AL5" s="688"/>
      <c r="AM5" s="688"/>
      <c r="AN5" s="688"/>
      <c r="AO5" s="688"/>
      <c r="AP5" s="688"/>
      <c r="AQ5" s="688"/>
      <c r="AR5" s="688"/>
      <c r="AS5" s="688"/>
      <c r="AT5" s="688"/>
      <c r="AU5" s="688"/>
      <c r="AV5" s="688"/>
      <c r="AW5" s="688"/>
      <c r="AX5" s="688"/>
      <c r="AY5" s="688"/>
      <c r="AZ5" s="688"/>
      <c r="BA5" s="688"/>
      <c r="BB5" s="688"/>
      <c r="BC5" s="688"/>
      <c r="BD5" s="688"/>
      <c r="BE5" s="688"/>
      <c r="BF5" s="688"/>
      <c r="BG5" s="688"/>
      <c r="BH5" s="688"/>
      <c r="BI5" s="688"/>
      <c r="BJ5" s="688"/>
      <c r="BK5" s="688"/>
      <c r="BL5" s="688"/>
    </row>
    <row r="6" spans="1:64" ht="20.100000000000001" customHeight="1" thickBot="1" x14ac:dyDescent="0.25">
      <c r="A6" s="1181" t="s">
        <v>901</v>
      </c>
      <c r="B6" s="1182"/>
      <c r="C6" s="1182"/>
      <c r="D6" s="1182"/>
      <c r="E6" s="1183"/>
      <c r="F6" s="691">
        <v>9</v>
      </c>
      <c r="G6" s="688"/>
      <c r="H6" s="688"/>
      <c r="I6" s="688"/>
      <c r="J6" s="688"/>
      <c r="K6" s="688"/>
      <c r="L6" s="688"/>
      <c r="M6" s="688"/>
      <c r="N6" s="688"/>
      <c r="O6" s="688"/>
      <c r="P6" s="688"/>
      <c r="Q6" s="688"/>
      <c r="R6" s="688"/>
      <c r="S6" s="688"/>
      <c r="T6" s="688"/>
      <c r="U6" s="688"/>
      <c r="V6" s="688"/>
      <c r="W6" s="688"/>
      <c r="X6" s="688"/>
      <c r="Y6" s="688"/>
      <c r="Z6" s="688"/>
      <c r="AA6" s="688"/>
      <c r="AB6" s="688"/>
      <c r="AC6" s="688"/>
      <c r="AD6" s="688"/>
      <c r="AE6" s="688"/>
      <c r="AF6" s="688"/>
      <c r="AG6" s="688"/>
      <c r="AH6" s="688"/>
      <c r="AI6" s="688"/>
      <c r="AJ6" s="688"/>
      <c r="AK6" s="688"/>
      <c r="AL6" s="688"/>
      <c r="AM6" s="688"/>
      <c r="AN6" s="688"/>
      <c r="AO6" s="688"/>
      <c r="AP6" s="688"/>
      <c r="AQ6" s="688"/>
      <c r="AR6" s="688"/>
      <c r="AS6" s="688"/>
      <c r="AT6" s="688"/>
      <c r="AU6" s="688"/>
      <c r="AV6" s="688"/>
      <c r="AW6" s="688"/>
      <c r="AX6" s="688"/>
      <c r="AY6" s="688"/>
      <c r="AZ6" s="688"/>
      <c r="BA6" s="688"/>
      <c r="BB6" s="688"/>
      <c r="BC6" s="688"/>
      <c r="BD6" s="688"/>
      <c r="BE6" s="688"/>
      <c r="BF6" s="688"/>
      <c r="BG6" s="688"/>
      <c r="BH6" s="688"/>
      <c r="BI6" s="688"/>
      <c r="BJ6" s="688"/>
      <c r="BK6" s="688"/>
      <c r="BL6" s="688"/>
    </row>
    <row r="7" spans="1:64" ht="20.100000000000001" customHeight="1" thickBot="1" x14ac:dyDescent="0.25">
      <c r="A7" s="692" t="s">
        <v>902</v>
      </c>
      <c r="B7" s="1184">
        <v>44391</v>
      </c>
      <c r="C7" s="1185"/>
      <c r="D7" s="693"/>
      <c r="E7" s="694" t="s">
        <v>903</v>
      </c>
      <c r="F7" s="1186" t="str">
        <f>[1]Dados!C1</f>
        <v xml:space="preserve">DRENAGEM DE ÁGUAS PLUVIAIS BAIRROS:  LAGOA LIMPA E DAURI RIVA </v>
      </c>
      <c r="G7" s="1186"/>
      <c r="H7" s="1186"/>
      <c r="I7" s="1186"/>
      <c r="J7" s="1186"/>
      <c r="K7" s="1186"/>
      <c r="L7" s="1186"/>
      <c r="M7" s="695"/>
      <c r="N7" s="695"/>
      <c r="O7" s="695"/>
      <c r="P7" s="695"/>
      <c r="Q7" s="695"/>
      <c r="R7" s="695"/>
      <c r="S7" s="695"/>
      <c r="T7" s="695"/>
      <c r="U7" s="695"/>
      <c r="V7" s="695"/>
      <c r="W7" s="695"/>
      <c r="X7" s="695"/>
      <c r="Y7" s="695"/>
      <c r="Z7" s="695"/>
      <c r="AA7" s="695"/>
      <c r="AB7" s="694" t="s">
        <v>904</v>
      </c>
      <c r="AC7" s="696"/>
      <c r="AD7" s="696"/>
      <c r="AE7" s="696"/>
      <c r="AF7" s="696"/>
      <c r="AG7" s="696"/>
      <c r="AH7" s="696"/>
      <c r="AI7" s="696"/>
      <c r="AJ7" s="696"/>
      <c r="AK7" s="696"/>
      <c r="AL7" s="696"/>
      <c r="AM7" s="696"/>
      <c r="AN7" s="696"/>
      <c r="AO7" s="1186"/>
      <c r="AP7" s="1186"/>
      <c r="AQ7" s="1186"/>
      <c r="AR7" s="1186"/>
      <c r="AS7" s="1186"/>
      <c r="AT7" s="1186"/>
      <c r="AU7" s="1186"/>
      <c r="AV7" s="1186"/>
      <c r="AW7" s="1186"/>
      <c r="AX7" s="1186"/>
      <c r="AY7" s="1186"/>
      <c r="AZ7" s="1186"/>
      <c r="BA7" s="1186"/>
      <c r="BB7" s="1186"/>
      <c r="BC7" s="1186"/>
      <c r="BD7" s="1186"/>
      <c r="BE7" s="695"/>
      <c r="BF7" s="695"/>
      <c r="BG7" s="1187" t="s">
        <v>905</v>
      </c>
      <c r="BH7" s="1188"/>
      <c r="BI7" s="1188"/>
      <c r="BJ7" s="1188"/>
      <c r="BK7" s="1188"/>
      <c r="BL7" s="1188"/>
    </row>
    <row r="8" spans="1:64" x14ac:dyDescent="0.2">
      <c r="A8" s="1189" t="s">
        <v>835</v>
      </c>
      <c r="B8" s="1190"/>
      <c r="C8" s="698" t="s">
        <v>906</v>
      </c>
      <c r="D8" s="699"/>
      <c r="E8" s="700" t="s">
        <v>907</v>
      </c>
      <c r="F8" s="701"/>
      <c r="G8" s="700" t="s">
        <v>908</v>
      </c>
      <c r="H8" s="700"/>
      <c r="I8" s="700"/>
      <c r="J8" s="1193" t="s">
        <v>909</v>
      </c>
      <c r="K8" s="1195" t="s">
        <v>910</v>
      </c>
      <c r="L8" s="1197" t="s">
        <v>911</v>
      </c>
      <c r="M8" s="1197" t="s">
        <v>912</v>
      </c>
      <c r="N8" s="1197" t="s">
        <v>913</v>
      </c>
      <c r="O8" s="1197" t="s">
        <v>914</v>
      </c>
      <c r="P8" s="1197" t="s">
        <v>915</v>
      </c>
      <c r="Q8" s="1197" t="s">
        <v>916</v>
      </c>
      <c r="R8" s="1197" t="s">
        <v>917</v>
      </c>
      <c r="S8" s="1204" t="s">
        <v>918</v>
      </c>
      <c r="T8" s="1205"/>
      <c r="U8" s="1216"/>
      <c r="V8" s="1204" t="s">
        <v>919</v>
      </c>
      <c r="W8" s="1205"/>
      <c r="X8" s="1216"/>
      <c r="Y8" s="1204" t="s">
        <v>920</v>
      </c>
      <c r="Z8" s="1205"/>
      <c r="AA8" s="1205"/>
      <c r="AB8" s="1214" t="s">
        <v>921</v>
      </c>
      <c r="AC8" s="1204" t="s">
        <v>922</v>
      </c>
      <c r="AD8" s="1205"/>
      <c r="AE8" s="1216"/>
      <c r="AF8" s="1204" t="s">
        <v>923</v>
      </c>
      <c r="AG8" s="1205"/>
      <c r="AH8" s="1205"/>
      <c r="AI8" s="1204" t="s">
        <v>924</v>
      </c>
      <c r="AJ8" s="1205"/>
      <c r="AK8" s="1205"/>
      <c r="AL8" s="1204" t="s">
        <v>925</v>
      </c>
      <c r="AM8" s="1205"/>
      <c r="AN8" s="1205"/>
      <c r="AO8" s="1207" t="s">
        <v>926</v>
      </c>
      <c r="AP8" s="1208"/>
      <c r="AQ8" s="1209"/>
      <c r="AR8" s="1207" t="s">
        <v>927</v>
      </c>
      <c r="AS8" s="1208"/>
      <c r="AT8" s="1209"/>
      <c r="AU8" s="1210" t="s">
        <v>928</v>
      </c>
      <c r="AV8" s="1211"/>
      <c r="AW8" s="1211"/>
      <c r="AX8" s="1212"/>
      <c r="AY8" s="1199" t="s">
        <v>929</v>
      </c>
      <c r="AZ8" s="1200"/>
      <c r="BA8" s="1200"/>
      <c r="BB8" s="1201"/>
      <c r="BC8" s="1202" t="s">
        <v>930</v>
      </c>
      <c r="BD8" s="1190"/>
      <c r="BE8" s="1203"/>
      <c r="BF8" s="697"/>
      <c r="BG8" s="703" t="s">
        <v>834</v>
      </c>
      <c r="BH8" s="702" t="s">
        <v>834</v>
      </c>
      <c r="BI8" s="702" t="s">
        <v>834</v>
      </c>
      <c r="BJ8" s="702" t="s">
        <v>834</v>
      </c>
      <c r="BK8" s="702" t="s">
        <v>834</v>
      </c>
      <c r="BL8" s="704" t="s">
        <v>834</v>
      </c>
    </row>
    <row r="9" spans="1:64" ht="25.5" customHeight="1" x14ac:dyDescent="0.2">
      <c r="A9" s="1191"/>
      <c r="B9" s="1192"/>
      <c r="C9" s="705" t="s">
        <v>839</v>
      </c>
      <c r="D9" s="706" t="s">
        <v>840</v>
      </c>
      <c r="E9" s="705" t="s">
        <v>839</v>
      </c>
      <c r="F9" s="706" t="s">
        <v>840</v>
      </c>
      <c r="G9" s="705" t="s">
        <v>839</v>
      </c>
      <c r="H9" s="705" t="s">
        <v>840</v>
      </c>
      <c r="I9" s="707" t="s">
        <v>931</v>
      </c>
      <c r="J9" s="1194"/>
      <c r="K9" s="1196"/>
      <c r="L9" s="1198"/>
      <c r="M9" s="1198"/>
      <c r="N9" s="1198"/>
      <c r="O9" s="1198"/>
      <c r="P9" s="1198"/>
      <c r="Q9" s="1198"/>
      <c r="R9" s="1198"/>
      <c r="S9" s="705" t="s">
        <v>932</v>
      </c>
      <c r="T9" s="705" t="s">
        <v>933</v>
      </c>
      <c r="U9" s="705" t="s">
        <v>934</v>
      </c>
      <c r="V9" s="705" t="s">
        <v>932</v>
      </c>
      <c r="W9" s="705" t="s">
        <v>933</v>
      </c>
      <c r="X9" s="705" t="s">
        <v>934</v>
      </c>
      <c r="Y9" s="705" t="s">
        <v>932</v>
      </c>
      <c r="Z9" s="705" t="s">
        <v>933</v>
      </c>
      <c r="AA9" s="705" t="s">
        <v>934</v>
      </c>
      <c r="AB9" s="1215"/>
      <c r="AC9" s="708" t="s">
        <v>935</v>
      </c>
      <c r="AD9" s="708" t="s">
        <v>936</v>
      </c>
      <c r="AE9" s="708" t="s">
        <v>937</v>
      </c>
      <c r="AF9" s="708" t="s">
        <v>935</v>
      </c>
      <c r="AG9" s="708" t="s">
        <v>936</v>
      </c>
      <c r="AH9" s="708" t="s">
        <v>937</v>
      </c>
      <c r="AI9" s="708" t="s">
        <v>935</v>
      </c>
      <c r="AJ9" s="708" t="s">
        <v>936</v>
      </c>
      <c r="AK9" s="708" t="s">
        <v>937</v>
      </c>
      <c r="AL9" s="708" t="s">
        <v>935</v>
      </c>
      <c r="AM9" s="708" t="s">
        <v>936</v>
      </c>
      <c r="AN9" s="708" t="s">
        <v>937</v>
      </c>
      <c r="AO9" s="705" t="s">
        <v>932</v>
      </c>
      <c r="AP9" s="705" t="s">
        <v>933</v>
      </c>
      <c r="AQ9" s="705" t="s">
        <v>938</v>
      </c>
      <c r="AR9" s="705" t="s">
        <v>932</v>
      </c>
      <c r="AS9" s="705" t="s">
        <v>933</v>
      </c>
      <c r="AT9" s="705" t="s">
        <v>938</v>
      </c>
      <c r="AU9" s="705" t="s">
        <v>932</v>
      </c>
      <c r="AV9" s="705" t="s">
        <v>933</v>
      </c>
      <c r="AW9" s="705" t="s">
        <v>938</v>
      </c>
      <c r="AX9" s="705" t="s">
        <v>939</v>
      </c>
      <c r="AY9" s="705" t="s">
        <v>932</v>
      </c>
      <c r="AZ9" s="705" t="s">
        <v>933</v>
      </c>
      <c r="BA9" s="705" t="s">
        <v>938</v>
      </c>
      <c r="BB9" s="705" t="s">
        <v>939</v>
      </c>
      <c r="BC9" s="705" t="s">
        <v>932</v>
      </c>
      <c r="BD9" s="705" t="s">
        <v>933</v>
      </c>
      <c r="BE9" s="705" t="s">
        <v>938</v>
      </c>
      <c r="BF9" s="705" t="s">
        <v>939</v>
      </c>
      <c r="BG9" s="709">
        <v>0.4</v>
      </c>
      <c r="BH9" s="710">
        <v>0.6</v>
      </c>
      <c r="BI9" s="710">
        <v>0.8</v>
      </c>
      <c r="BJ9" s="710">
        <v>1</v>
      </c>
      <c r="BK9" s="710">
        <v>1.2</v>
      </c>
      <c r="BL9" s="711">
        <v>1.5</v>
      </c>
    </row>
    <row r="10" spans="1:64" ht="17.100000000000001" hidden="1" customHeight="1" x14ac:dyDescent="0.2">
      <c r="A10" s="712" t="s">
        <v>940</v>
      </c>
      <c r="B10" s="713" t="s">
        <v>941</v>
      </c>
      <c r="C10" s="714" t="s">
        <v>942</v>
      </c>
      <c r="D10" s="714" t="s">
        <v>943</v>
      </c>
      <c r="E10" s="714" t="s">
        <v>944</v>
      </c>
      <c r="F10" s="714" t="s">
        <v>945</v>
      </c>
      <c r="G10" s="714" t="s">
        <v>946</v>
      </c>
      <c r="H10" s="714" t="s">
        <v>947</v>
      </c>
      <c r="I10" s="714" t="s">
        <v>948</v>
      </c>
      <c r="J10" s="714" t="s">
        <v>949</v>
      </c>
      <c r="K10" s="714" t="s">
        <v>950</v>
      </c>
      <c r="L10" s="714" t="s">
        <v>951</v>
      </c>
      <c r="M10" s="714" t="s">
        <v>952</v>
      </c>
      <c r="N10" s="714" t="s">
        <v>953</v>
      </c>
      <c r="O10" s="714" t="s">
        <v>954</v>
      </c>
      <c r="P10" s="714" t="s">
        <v>955</v>
      </c>
      <c r="Q10" s="714" t="s">
        <v>956</v>
      </c>
      <c r="R10" s="714" t="s">
        <v>957</v>
      </c>
      <c r="S10" s="714" t="s">
        <v>958</v>
      </c>
      <c r="T10" s="714" t="s">
        <v>959</v>
      </c>
      <c r="U10" s="714" t="s">
        <v>960</v>
      </c>
      <c r="V10" s="714" t="s">
        <v>961</v>
      </c>
      <c r="W10" s="714" t="s">
        <v>962</v>
      </c>
      <c r="X10" s="714" t="s">
        <v>963</v>
      </c>
      <c r="Y10" s="714" t="s">
        <v>964</v>
      </c>
      <c r="Z10" s="714" t="s">
        <v>965</v>
      </c>
      <c r="AA10" s="714" t="s">
        <v>966</v>
      </c>
      <c r="AB10" s="714" t="s">
        <v>967</v>
      </c>
      <c r="AC10" s="714" t="s">
        <v>968</v>
      </c>
      <c r="AD10" s="714" t="s">
        <v>969</v>
      </c>
      <c r="AE10" s="714" t="s">
        <v>970</v>
      </c>
      <c r="AF10" s="714" t="s">
        <v>971</v>
      </c>
      <c r="AG10" s="714" t="s">
        <v>972</v>
      </c>
      <c r="AH10" s="714" t="s">
        <v>973</v>
      </c>
      <c r="AI10" s="714" t="s">
        <v>974</v>
      </c>
      <c r="AJ10" s="714" t="s">
        <v>975</v>
      </c>
      <c r="AK10" s="714" t="s">
        <v>976</v>
      </c>
      <c r="AL10" s="714" t="s">
        <v>977</v>
      </c>
      <c r="AM10" s="714" t="s">
        <v>978</v>
      </c>
      <c r="AN10" s="714" t="s">
        <v>979</v>
      </c>
      <c r="AO10" s="714" t="s">
        <v>980</v>
      </c>
      <c r="AP10" s="714" t="s">
        <v>981</v>
      </c>
      <c r="AQ10" s="714" t="s">
        <v>982</v>
      </c>
      <c r="AR10" s="714" t="s">
        <v>983</v>
      </c>
      <c r="AS10" s="714" t="s">
        <v>984</v>
      </c>
      <c r="AT10" s="714" t="s">
        <v>985</v>
      </c>
      <c r="AU10" s="714" t="s">
        <v>986</v>
      </c>
      <c r="AV10" s="714" t="s">
        <v>987</v>
      </c>
      <c r="AW10" s="714" t="s">
        <v>988</v>
      </c>
      <c r="AX10" s="714" t="s">
        <v>989</v>
      </c>
      <c r="AY10" s="714" t="s">
        <v>990</v>
      </c>
      <c r="AZ10" s="714" t="s">
        <v>991</v>
      </c>
      <c r="BA10" s="714" t="s">
        <v>992</v>
      </c>
      <c r="BB10" s="714" t="s">
        <v>993</v>
      </c>
      <c r="BC10" s="714" t="s">
        <v>994</v>
      </c>
      <c r="BD10" s="714" t="s">
        <v>995</v>
      </c>
      <c r="BE10" s="714" t="s">
        <v>996</v>
      </c>
      <c r="BF10" s="714" t="s">
        <v>997</v>
      </c>
      <c r="BG10" s="715" t="s">
        <v>998</v>
      </c>
      <c r="BH10" s="715" t="s">
        <v>999</v>
      </c>
      <c r="BI10" s="715" t="s">
        <v>1000</v>
      </c>
      <c r="BJ10" s="715" t="s">
        <v>1001</v>
      </c>
      <c r="BK10" s="715" t="s">
        <v>1002</v>
      </c>
      <c r="BL10" s="716" t="s">
        <v>1003</v>
      </c>
    </row>
    <row r="11" spans="1:64" ht="17.100000000000001" customHeight="1" x14ac:dyDescent="0.2">
      <c r="A11" s="712">
        <f>'[1]Plan. Geral'!A9</f>
        <v>0</v>
      </c>
      <c r="B11" s="713">
        <v>1</v>
      </c>
      <c r="C11" s="714">
        <v>204.92</v>
      </c>
      <c r="D11" s="714">
        <v>204</v>
      </c>
      <c r="E11" s="714">
        <v>203.12</v>
      </c>
      <c r="F11" s="714">
        <v>202.4</v>
      </c>
      <c r="G11" s="714">
        <v>1.8</v>
      </c>
      <c r="H11" s="714">
        <v>1.6</v>
      </c>
      <c r="I11" s="714">
        <v>2.0499999999999998</v>
      </c>
      <c r="J11" s="714">
        <v>55</v>
      </c>
      <c r="K11" s="714">
        <v>1</v>
      </c>
      <c r="L11" s="714">
        <v>0</v>
      </c>
      <c r="M11" s="714">
        <v>0</v>
      </c>
      <c r="N11" s="714">
        <v>0</v>
      </c>
      <c r="O11" s="714">
        <v>0</v>
      </c>
      <c r="P11" s="714" t="s">
        <v>575</v>
      </c>
      <c r="Q11" s="714">
        <v>0</v>
      </c>
      <c r="R11" s="714">
        <v>0</v>
      </c>
      <c r="S11" s="714" t="s">
        <v>575</v>
      </c>
      <c r="T11" s="714" t="s">
        <v>575</v>
      </c>
      <c r="U11" s="714" t="s">
        <v>575</v>
      </c>
      <c r="V11" s="714" t="s">
        <v>575</v>
      </c>
      <c r="W11" s="714" t="s">
        <v>575</v>
      </c>
      <c r="X11" s="714" t="s">
        <v>575</v>
      </c>
      <c r="Y11" s="714" t="s">
        <v>575</v>
      </c>
      <c r="Z11" s="714" t="s">
        <v>575</v>
      </c>
      <c r="AA11" s="717" t="s">
        <v>575</v>
      </c>
      <c r="AB11" s="714">
        <v>0</v>
      </c>
      <c r="AC11" s="714" t="s">
        <v>575</v>
      </c>
      <c r="AD11" s="714" t="s">
        <v>575</v>
      </c>
      <c r="AE11" s="714" t="s">
        <v>575</v>
      </c>
      <c r="AF11" s="714" t="s">
        <v>575</v>
      </c>
      <c r="AG11" s="714" t="s">
        <v>575</v>
      </c>
      <c r="AH11" s="714" t="s">
        <v>575</v>
      </c>
      <c r="AI11" s="714" t="s">
        <v>575</v>
      </c>
      <c r="AJ11" s="714" t="s">
        <v>575</v>
      </c>
      <c r="AK11" s="714" t="s">
        <v>575</v>
      </c>
      <c r="AL11" s="714" t="s">
        <v>575</v>
      </c>
      <c r="AM11" s="714" t="s">
        <v>575</v>
      </c>
      <c r="AN11" s="714" t="s">
        <v>575</v>
      </c>
      <c r="AO11" s="714" t="s">
        <v>575</v>
      </c>
      <c r="AP11" s="714" t="s">
        <v>575</v>
      </c>
      <c r="AQ11" s="714" t="s">
        <v>575</v>
      </c>
      <c r="AR11" s="714" t="s">
        <v>575</v>
      </c>
      <c r="AS11" s="714" t="s">
        <v>575</v>
      </c>
      <c r="AT11" s="714" t="s">
        <v>575</v>
      </c>
      <c r="AU11" s="714" t="s">
        <v>575</v>
      </c>
      <c r="AV11" s="717" t="s">
        <v>575</v>
      </c>
      <c r="AW11" s="717" t="s">
        <v>575</v>
      </c>
      <c r="AX11" s="714" t="s">
        <v>575</v>
      </c>
      <c r="AY11" s="714" t="s">
        <v>575</v>
      </c>
      <c r="AZ11" s="714" t="s">
        <v>575</v>
      </c>
      <c r="BA11" s="714" t="s">
        <v>575</v>
      </c>
      <c r="BB11" s="714" t="s">
        <v>575</v>
      </c>
      <c r="BC11" s="714" t="s">
        <v>575</v>
      </c>
      <c r="BD11" s="714" t="s">
        <v>575</v>
      </c>
      <c r="BE11" s="714" t="s">
        <v>575</v>
      </c>
      <c r="BF11" s="714" t="s">
        <v>575</v>
      </c>
      <c r="BG11" s="715" t="s">
        <v>575</v>
      </c>
      <c r="BH11" s="715" t="s">
        <v>575</v>
      </c>
      <c r="BI11" s="715" t="s">
        <v>575</v>
      </c>
      <c r="BJ11" s="715" t="s">
        <v>575</v>
      </c>
      <c r="BK11" s="715" t="s">
        <v>575</v>
      </c>
      <c r="BL11" s="716" t="s">
        <v>575</v>
      </c>
    </row>
    <row r="12" spans="1:64" ht="17.100000000000001" customHeight="1" x14ac:dyDescent="0.2">
      <c r="A12" s="718">
        <f>'[1]Plan. Geral'!A10</f>
        <v>0</v>
      </c>
      <c r="B12" s="719">
        <v>2</v>
      </c>
      <c r="C12" s="717">
        <v>204</v>
      </c>
      <c r="D12" s="717">
        <v>203.15</v>
      </c>
      <c r="E12" s="717">
        <v>202.2</v>
      </c>
      <c r="F12" s="717">
        <v>201.35</v>
      </c>
      <c r="G12" s="717">
        <v>1.8</v>
      </c>
      <c r="H12" s="717">
        <v>1.8</v>
      </c>
      <c r="I12" s="714">
        <v>2.15</v>
      </c>
      <c r="J12" s="717">
        <v>60</v>
      </c>
      <c r="K12" s="717">
        <v>1</v>
      </c>
      <c r="L12" s="717">
        <v>0.8</v>
      </c>
      <c r="M12" s="717">
        <v>2</v>
      </c>
      <c r="N12" s="717">
        <v>0</v>
      </c>
      <c r="O12" s="717">
        <v>2</v>
      </c>
      <c r="P12" s="717">
        <v>2.2999999999999998</v>
      </c>
      <c r="Q12" s="717">
        <v>10</v>
      </c>
      <c r="R12" s="717">
        <v>0</v>
      </c>
      <c r="S12" s="717" t="s">
        <v>575</v>
      </c>
      <c r="T12" s="717" t="s">
        <v>575</v>
      </c>
      <c r="U12" s="717" t="s">
        <v>575</v>
      </c>
      <c r="V12" s="717" t="s">
        <v>575</v>
      </c>
      <c r="W12" s="717">
        <v>258</v>
      </c>
      <c r="X12" s="717" t="s">
        <v>575</v>
      </c>
      <c r="Y12" s="717" t="s">
        <v>575</v>
      </c>
      <c r="Z12" s="717" t="s">
        <v>575</v>
      </c>
      <c r="AA12" s="717" t="s">
        <v>575</v>
      </c>
      <c r="AB12" s="717">
        <v>15.08</v>
      </c>
      <c r="AC12" s="717" t="s">
        <v>575</v>
      </c>
      <c r="AD12" s="717">
        <v>0</v>
      </c>
      <c r="AE12" s="717">
        <v>0</v>
      </c>
      <c r="AF12" s="717" t="s">
        <v>575</v>
      </c>
      <c r="AG12" s="717">
        <v>242.92</v>
      </c>
      <c r="AH12" s="717" t="s">
        <v>575</v>
      </c>
      <c r="AI12" s="717" t="s">
        <v>575</v>
      </c>
      <c r="AJ12" s="717" t="s">
        <v>575</v>
      </c>
      <c r="AK12" s="717" t="s">
        <v>575</v>
      </c>
      <c r="AL12" s="714" t="s">
        <v>575</v>
      </c>
      <c r="AM12" s="714" t="s">
        <v>575</v>
      </c>
      <c r="AN12" s="714" t="s">
        <v>575</v>
      </c>
      <c r="AO12" s="717" t="s">
        <v>575</v>
      </c>
      <c r="AP12" s="717" t="s">
        <v>575</v>
      </c>
      <c r="AQ12" s="717" t="s">
        <v>575</v>
      </c>
      <c r="AR12" s="717" t="s">
        <v>575</v>
      </c>
      <c r="AS12" s="717">
        <v>258</v>
      </c>
      <c r="AT12" s="717" t="s">
        <v>575</v>
      </c>
      <c r="AU12" s="717" t="s">
        <v>575</v>
      </c>
      <c r="AV12" s="717" t="s">
        <v>575</v>
      </c>
      <c r="AW12" s="717" t="s">
        <v>575</v>
      </c>
      <c r="AX12" s="714" t="s">
        <v>575</v>
      </c>
      <c r="AY12" s="717" t="s">
        <v>575</v>
      </c>
      <c r="AZ12" s="717">
        <v>24</v>
      </c>
      <c r="BA12" s="717" t="s">
        <v>575</v>
      </c>
      <c r="BB12" s="714" t="s">
        <v>575</v>
      </c>
      <c r="BC12" s="717" t="s">
        <v>575</v>
      </c>
      <c r="BD12" s="717">
        <v>138</v>
      </c>
      <c r="BE12" s="717" t="s">
        <v>575</v>
      </c>
      <c r="BF12" s="714" t="s">
        <v>575</v>
      </c>
      <c r="BG12" s="720" t="s">
        <v>575</v>
      </c>
      <c r="BH12" s="720" t="s">
        <v>575</v>
      </c>
      <c r="BI12" s="720">
        <v>60</v>
      </c>
      <c r="BJ12" s="720" t="s">
        <v>575</v>
      </c>
      <c r="BK12" s="720" t="s">
        <v>575</v>
      </c>
      <c r="BL12" s="721" t="s">
        <v>575</v>
      </c>
    </row>
    <row r="13" spans="1:64" ht="17.100000000000001" customHeight="1" x14ac:dyDescent="0.2">
      <c r="A13" s="718">
        <f>'[1]Plan. Geral'!A12</f>
        <v>0</v>
      </c>
      <c r="B13" s="719">
        <v>3</v>
      </c>
      <c r="C13" s="717">
        <v>203.15</v>
      </c>
      <c r="D13" s="717">
        <v>201.81</v>
      </c>
      <c r="E13" s="717">
        <v>201.35</v>
      </c>
      <c r="F13" s="717">
        <v>200.01</v>
      </c>
      <c r="G13" s="717">
        <v>1.8</v>
      </c>
      <c r="H13" s="717">
        <v>1.8</v>
      </c>
      <c r="I13" s="714">
        <v>2.15</v>
      </c>
      <c r="J13" s="717">
        <v>61</v>
      </c>
      <c r="K13" s="717">
        <v>1</v>
      </c>
      <c r="L13" s="717">
        <v>0.8</v>
      </c>
      <c r="M13" s="717">
        <v>4</v>
      </c>
      <c r="N13" s="717">
        <v>2</v>
      </c>
      <c r="O13" s="717">
        <v>0</v>
      </c>
      <c r="P13" s="717">
        <v>2.2999999999999998</v>
      </c>
      <c r="Q13" s="717">
        <v>0</v>
      </c>
      <c r="R13" s="717">
        <v>10</v>
      </c>
      <c r="S13" s="717" t="s">
        <v>575</v>
      </c>
      <c r="T13" s="717" t="s">
        <v>575</v>
      </c>
      <c r="U13" s="717" t="s">
        <v>575</v>
      </c>
      <c r="V13" s="717" t="s">
        <v>575</v>
      </c>
      <c r="W13" s="717">
        <v>262.3</v>
      </c>
      <c r="X13" s="717" t="s">
        <v>575</v>
      </c>
      <c r="Y13" s="717" t="s">
        <v>575</v>
      </c>
      <c r="Z13" s="717" t="s">
        <v>575</v>
      </c>
      <c r="AA13" s="717" t="s">
        <v>575</v>
      </c>
      <c r="AB13" s="717">
        <v>15.33</v>
      </c>
      <c r="AC13" s="717" t="s">
        <v>575</v>
      </c>
      <c r="AD13" s="717">
        <v>0</v>
      </c>
      <c r="AE13" s="717">
        <v>0</v>
      </c>
      <c r="AF13" s="717" t="s">
        <v>575</v>
      </c>
      <c r="AG13" s="717">
        <v>246.97</v>
      </c>
      <c r="AH13" s="717" t="s">
        <v>575</v>
      </c>
      <c r="AI13" s="717" t="s">
        <v>575</v>
      </c>
      <c r="AJ13" s="717" t="s">
        <v>575</v>
      </c>
      <c r="AK13" s="717" t="s">
        <v>575</v>
      </c>
      <c r="AL13" s="714" t="s">
        <v>575</v>
      </c>
      <c r="AM13" s="714" t="s">
        <v>575</v>
      </c>
      <c r="AN13" s="714" t="s">
        <v>575</v>
      </c>
      <c r="AO13" s="717" t="s">
        <v>575</v>
      </c>
      <c r="AP13" s="717" t="s">
        <v>575</v>
      </c>
      <c r="AQ13" s="717" t="s">
        <v>575</v>
      </c>
      <c r="AR13" s="717" t="s">
        <v>575</v>
      </c>
      <c r="AS13" s="717">
        <v>262.3</v>
      </c>
      <c r="AT13" s="717" t="s">
        <v>575</v>
      </c>
      <c r="AU13" s="717" t="s">
        <v>575</v>
      </c>
      <c r="AV13" s="717" t="s">
        <v>575</v>
      </c>
      <c r="AW13" s="717" t="s">
        <v>575</v>
      </c>
      <c r="AX13" s="714" t="s">
        <v>575</v>
      </c>
      <c r="AY13" s="717" t="s">
        <v>575</v>
      </c>
      <c r="AZ13" s="717">
        <v>24.4</v>
      </c>
      <c r="BA13" s="717" t="s">
        <v>575</v>
      </c>
      <c r="BB13" s="714" t="s">
        <v>575</v>
      </c>
      <c r="BC13" s="717" t="s">
        <v>575</v>
      </c>
      <c r="BD13" s="717">
        <v>140.30000000000001</v>
      </c>
      <c r="BE13" s="717" t="s">
        <v>575</v>
      </c>
      <c r="BF13" s="714" t="s">
        <v>575</v>
      </c>
      <c r="BG13" s="720" t="s">
        <v>575</v>
      </c>
      <c r="BH13" s="720" t="s">
        <v>575</v>
      </c>
      <c r="BI13" s="720">
        <v>61</v>
      </c>
      <c r="BJ13" s="720" t="s">
        <v>575</v>
      </c>
      <c r="BK13" s="720" t="s">
        <v>575</v>
      </c>
      <c r="BL13" s="721" t="s">
        <v>575</v>
      </c>
    </row>
    <row r="14" spans="1:64" ht="17.100000000000001" customHeight="1" x14ac:dyDescent="0.2">
      <c r="A14" s="718">
        <f>'[1]Plan. Geral'!A13</f>
        <v>0</v>
      </c>
      <c r="B14" s="719">
        <v>1</v>
      </c>
      <c r="C14" s="717">
        <v>201.81</v>
      </c>
      <c r="D14" s="717">
        <v>200.86</v>
      </c>
      <c r="E14" s="717">
        <v>200.01</v>
      </c>
      <c r="F14" s="717">
        <v>199.06</v>
      </c>
      <c r="G14" s="717">
        <v>1.8</v>
      </c>
      <c r="H14" s="717">
        <v>1.8</v>
      </c>
      <c r="I14" s="714">
        <v>2.15</v>
      </c>
      <c r="J14" s="717">
        <v>70.47</v>
      </c>
      <c r="K14" s="717">
        <v>1</v>
      </c>
      <c r="L14" s="717">
        <v>0.8</v>
      </c>
      <c r="M14" s="717">
        <v>0</v>
      </c>
      <c r="N14" s="717">
        <v>0</v>
      </c>
      <c r="O14" s="717">
        <v>0</v>
      </c>
      <c r="P14" s="717">
        <v>2.2999999999999998</v>
      </c>
      <c r="Q14" s="717">
        <v>0</v>
      </c>
      <c r="R14" s="717">
        <v>0</v>
      </c>
      <c r="S14" s="717" t="s">
        <v>575</v>
      </c>
      <c r="T14" s="717" t="s">
        <v>575</v>
      </c>
      <c r="U14" s="717" t="s">
        <v>575</v>
      </c>
      <c r="V14" s="717" t="s">
        <v>575</v>
      </c>
      <c r="W14" s="717">
        <v>303.02</v>
      </c>
      <c r="X14" s="717" t="s">
        <v>575</v>
      </c>
      <c r="Y14" s="717" t="s">
        <v>575</v>
      </c>
      <c r="Z14" s="717" t="s">
        <v>575</v>
      </c>
      <c r="AA14" s="717" t="s">
        <v>575</v>
      </c>
      <c r="AB14" s="717">
        <v>17.71</v>
      </c>
      <c r="AC14" s="717" t="s">
        <v>575</v>
      </c>
      <c r="AD14" s="717">
        <v>0</v>
      </c>
      <c r="AE14" s="717">
        <v>0</v>
      </c>
      <c r="AF14" s="717" t="s">
        <v>575</v>
      </c>
      <c r="AG14" s="717">
        <v>285.31</v>
      </c>
      <c r="AH14" s="717" t="s">
        <v>575</v>
      </c>
      <c r="AI14" s="717" t="s">
        <v>575</v>
      </c>
      <c r="AJ14" s="717" t="s">
        <v>575</v>
      </c>
      <c r="AK14" s="717" t="s">
        <v>575</v>
      </c>
      <c r="AL14" s="714" t="s">
        <v>575</v>
      </c>
      <c r="AM14" s="714" t="s">
        <v>575</v>
      </c>
      <c r="AN14" s="714" t="s">
        <v>575</v>
      </c>
      <c r="AO14" s="717" t="s">
        <v>575</v>
      </c>
      <c r="AP14" s="717" t="s">
        <v>575</v>
      </c>
      <c r="AQ14" s="717" t="s">
        <v>575</v>
      </c>
      <c r="AR14" s="717" t="s">
        <v>575</v>
      </c>
      <c r="AS14" s="717">
        <v>303.02</v>
      </c>
      <c r="AT14" s="717" t="s">
        <v>575</v>
      </c>
      <c r="AU14" s="717" t="s">
        <v>575</v>
      </c>
      <c r="AV14" s="717" t="s">
        <v>575</v>
      </c>
      <c r="AW14" s="717" t="s">
        <v>575</v>
      </c>
      <c r="AX14" s="714" t="s">
        <v>575</v>
      </c>
      <c r="AY14" s="717" t="s">
        <v>575</v>
      </c>
      <c r="AZ14" s="717">
        <v>28.19</v>
      </c>
      <c r="BA14" s="717" t="s">
        <v>575</v>
      </c>
      <c r="BB14" s="714" t="s">
        <v>575</v>
      </c>
      <c r="BC14" s="717" t="s">
        <v>575</v>
      </c>
      <c r="BD14" s="717">
        <v>162.08000000000001</v>
      </c>
      <c r="BE14" s="717" t="s">
        <v>575</v>
      </c>
      <c r="BF14" s="714" t="s">
        <v>575</v>
      </c>
      <c r="BG14" s="720" t="s">
        <v>575</v>
      </c>
      <c r="BH14" s="720" t="s">
        <v>575</v>
      </c>
      <c r="BI14" s="720">
        <v>71</v>
      </c>
      <c r="BJ14" s="720" t="s">
        <v>575</v>
      </c>
      <c r="BK14" s="720" t="s">
        <v>575</v>
      </c>
      <c r="BL14" s="721" t="s">
        <v>575</v>
      </c>
    </row>
    <row r="15" spans="1:64" ht="17.100000000000001" customHeight="1" x14ac:dyDescent="0.2">
      <c r="A15" s="718">
        <f>'[1]Plan. Geral'!A14</f>
        <v>0</v>
      </c>
      <c r="B15" s="719">
        <v>0</v>
      </c>
      <c r="C15" s="717" t="s">
        <v>545</v>
      </c>
      <c r="D15" s="717">
        <v>0</v>
      </c>
      <c r="E15" s="717">
        <v>0</v>
      </c>
      <c r="F15" s="717">
        <v>0</v>
      </c>
      <c r="G15" s="717">
        <v>0</v>
      </c>
      <c r="H15" s="717" t="s">
        <v>545</v>
      </c>
      <c r="I15" s="717" t="s">
        <v>545</v>
      </c>
      <c r="J15" s="717" t="s">
        <v>545</v>
      </c>
      <c r="K15" s="717">
        <v>0</v>
      </c>
      <c r="L15" s="717" t="s">
        <v>545</v>
      </c>
      <c r="M15" s="717">
        <v>0</v>
      </c>
      <c r="N15" s="717">
        <v>0</v>
      </c>
      <c r="O15" s="717">
        <v>0</v>
      </c>
      <c r="P15" s="717" t="s">
        <v>545</v>
      </c>
      <c r="Q15" s="717">
        <v>0</v>
      </c>
      <c r="R15" s="717">
        <v>0</v>
      </c>
      <c r="S15" s="717" t="s">
        <v>575</v>
      </c>
      <c r="T15" s="717" t="s">
        <v>545</v>
      </c>
      <c r="U15" s="717" t="s">
        <v>545</v>
      </c>
      <c r="V15" s="717" t="s">
        <v>575</v>
      </c>
      <c r="W15" s="717" t="s">
        <v>575</v>
      </c>
      <c r="X15" s="717" t="s">
        <v>545</v>
      </c>
      <c r="Y15" s="717" t="s">
        <v>575</v>
      </c>
      <c r="Z15" s="717" t="s">
        <v>545</v>
      </c>
      <c r="AA15" s="717" t="s">
        <v>545</v>
      </c>
      <c r="AB15" s="717" t="s">
        <v>545</v>
      </c>
      <c r="AC15" s="717" t="s">
        <v>575</v>
      </c>
      <c r="AD15" s="717" t="s">
        <v>575</v>
      </c>
      <c r="AE15" s="717" t="s">
        <v>575</v>
      </c>
      <c r="AF15" s="717" t="s">
        <v>575</v>
      </c>
      <c r="AG15" s="717" t="s">
        <v>575</v>
      </c>
      <c r="AH15" s="717" t="s">
        <v>575</v>
      </c>
      <c r="AI15" s="717" t="s">
        <v>575</v>
      </c>
      <c r="AJ15" s="717" t="s">
        <v>575</v>
      </c>
      <c r="AK15" s="717" t="s">
        <v>575</v>
      </c>
      <c r="AL15" s="714" t="s">
        <v>575</v>
      </c>
      <c r="AM15" s="714" t="s">
        <v>575</v>
      </c>
      <c r="AN15" s="714" t="s">
        <v>575</v>
      </c>
      <c r="AO15" s="717" t="s">
        <v>575</v>
      </c>
      <c r="AP15" s="717" t="s">
        <v>545</v>
      </c>
      <c r="AQ15" s="717" t="s">
        <v>545</v>
      </c>
      <c r="AR15" s="717" t="s">
        <v>575</v>
      </c>
      <c r="AS15" s="717" t="s">
        <v>545</v>
      </c>
      <c r="AT15" s="717" t="s">
        <v>545</v>
      </c>
      <c r="AU15" s="717" t="s">
        <v>575</v>
      </c>
      <c r="AV15" s="717" t="s">
        <v>545</v>
      </c>
      <c r="AW15" s="717" t="s">
        <v>575</v>
      </c>
      <c r="AX15" s="714" t="s">
        <v>575</v>
      </c>
      <c r="AY15" s="717" t="s">
        <v>545</v>
      </c>
      <c r="AZ15" s="717" t="s">
        <v>545</v>
      </c>
      <c r="BA15" s="717" t="s">
        <v>545</v>
      </c>
      <c r="BB15" s="714" t="s">
        <v>545</v>
      </c>
      <c r="BC15" s="717" t="s">
        <v>545</v>
      </c>
      <c r="BD15" s="717" t="s">
        <v>575</v>
      </c>
      <c r="BE15" s="717" t="s">
        <v>575</v>
      </c>
      <c r="BF15" s="714" t="s">
        <v>575</v>
      </c>
      <c r="BG15" s="720" t="s">
        <v>575</v>
      </c>
      <c r="BH15" s="720" t="s">
        <v>575</v>
      </c>
      <c r="BI15" s="720" t="s">
        <v>575</v>
      </c>
      <c r="BJ15" s="720" t="s">
        <v>575</v>
      </c>
      <c r="BK15" s="720" t="s">
        <v>575</v>
      </c>
      <c r="BL15" s="721" t="s">
        <v>575</v>
      </c>
    </row>
    <row r="16" spans="1:64" ht="17.100000000000001" customHeight="1" x14ac:dyDescent="0.2">
      <c r="A16" s="718">
        <f>'[1]Plan. Geral'!A15</f>
        <v>0</v>
      </c>
      <c r="B16" s="719">
        <v>1</v>
      </c>
      <c r="C16" s="717">
        <v>203.99</v>
      </c>
      <c r="D16" s="717">
        <v>202.7</v>
      </c>
      <c r="E16" s="717">
        <v>202.39</v>
      </c>
      <c r="F16" s="717">
        <v>201.1</v>
      </c>
      <c r="G16" s="717">
        <v>1.6</v>
      </c>
      <c r="H16" s="717">
        <v>1.6</v>
      </c>
      <c r="I16" s="714">
        <v>1.95</v>
      </c>
      <c r="J16" s="717">
        <v>55</v>
      </c>
      <c r="K16" s="717">
        <v>1</v>
      </c>
      <c r="L16" s="717">
        <v>0</v>
      </c>
      <c r="M16" s="717">
        <v>0</v>
      </c>
      <c r="N16" s="717">
        <v>0</v>
      </c>
      <c r="O16" s="717">
        <v>0</v>
      </c>
      <c r="P16" s="717" t="s">
        <v>575</v>
      </c>
      <c r="Q16" s="717">
        <v>0</v>
      </c>
      <c r="R16" s="717">
        <v>0</v>
      </c>
      <c r="S16" s="717" t="s">
        <v>575</v>
      </c>
      <c r="T16" s="717" t="s">
        <v>575</v>
      </c>
      <c r="U16" s="717" t="s">
        <v>575</v>
      </c>
      <c r="V16" s="717" t="s">
        <v>575</v>
      </c>
      <c r="W16" s="717" t="s">
        <v>575</v>
      </c>
      <c r="X16" s="717" t="s">
        <v>575</v>
      </c>
      <c r="Y16" s="717" t="s">
        <v>575</v>
      </c>
      <c r="Z16" s="717" t="s">
        <v>575</v>
      </c>
      <c r="AA16" s="717" t="s">
        <v>575</v>
      </c>
      <c r="AB16" s="717">
        <v>0</v>
      </c>
      <c r="AC16" s="717" t="s">
        <v>575</v>
      </c>
      <c r="AD16" s="717" t="s">
        <v>575</v>
      </c>
      <c r="AE16" s="717" t="s">
        <v>575</v>
      </c>
      <c r="AF16" s="717" t="s">
        <v>575</v>
      </c>
      <c r="AG16" s="717" t="s">
        <v>575</v>
      </c>
      <c r="AH16" s="717" t="s">
        <v>575</v>
      </c>
      <c r="AI16" s="717" t="s">
        <v>575</v>
      </c>
      <c r="AJ16" s="717" t="s">
        <v>575</v>
      </c>
      <c r="AK16" s="717" t="s">
        <v>575</v>
      </c>
      <c r="AL16" s="714" t="s">
        <v>575</v>
      </c>
      <c r="AM16" s="714" t="s">
        <v>575</v>
      </c>
      <c r="AN16" s="714" t="s">
        <v>575</v>
      </c>
      <c r="AO16" s="717" t="s">
        <v>575</v>
      </c>
      <c r="AP16" s="717" t="s">
        <v>575</v>
      </c>
      <c r="AQ16" s="717" t="s">
        <v>575</v>
      </c>
      <c r="AR16" s="717" t="s">
        <v>575</v>
      </c>
      <c r="AS16" s="717" t="s">
        <v>575</v>
      </c>
      <c r="AT16" s="717" t="s">
        <v>575</v>
      </c>
      <c r="AU16" s="717" t="s">
        <v>575</v>
      </c>
      <c r="AV16" s="717" t="s">
        <v>575</v>
      </c>
      <c r="AW16" s="717" t="s">
        <v>575</v>
      </c>
      <c r="AX16" s="714" t="s">
        <v>575</v>
      </c>
      <c r="AY16" s="717" t="s">
        <v>575</v>
      </c>
      <c r="AZ16" s="717" t="s">
        <v>575</v>
      </c>
      <c r="BA16" s="717" t="s">
        <v>575</v>
      </c>
      <c r="BB16" s="714" t="s">
        <v>575</v>
      </c>
      <c r="BC16" s="717" t="s">
        <v>575</v>
      </c>
      <c r="BD16" s="717" t="s">
        <v>575</v>
      </c>
      <c r="BE16" s="717" t="s">
        <v>575</v>
      </c>
      <c r="BF16" s="714" t="s">
        <v>575</v>
      </c>
      <c r="BG16" s="720" t="s">
        <v>575</v>
      </c>
      <c r="BH16" s="720" t="s">
        <v>575</v>
      </c>
      <c r="BI16" s="720" t="s">
        <v>575</v>
      </c>
      <c r="BJ16" s="720" t="s">
        <v>575</v>
      </c>
      <c r="BK16" s="720" t="s">
        <v>575</v>
      </c>
      <c r="BL16" s="721" t="s">
        <v>575</v>
      </c>
    </row>
    <row r="17" spans="1:64" ht="17.100000000000001" customHeight="1" x14ac:dyDescent="0.2">
      <c r="A17" s="718">
        <f>'[1]Plan. Geral'!A17</f>
        <v>0</v>
      </c>
      <c r="B17" s="719">
        <v>2</v>
      </c>
      <c r="C17" s="717">
        <v>202.7</v>
      </c>
      <c r="D17" s="717">
        <v>202.15</v>
      </c>
      <c r="E17" s="717">
        <v>200.9</v>
      </c>
      <c r="F17" s="717">
        <v>200.35</v>
      </c>
      <c r="G17" s="717">
        <v>1.8</v>
      </c>
      <c r="H17" s="717">
        <v>1.8</v>
      </c>
      <c r="I17" s="714">
        <v>2.15</v>
      </c>
      <c r="J17" s="717">
        <v>60</v>
      </c>
      <c r="K17" s="717">
        <v>1</v>
      </c>
      <c r="L17" s="717">
        <v>0.8</v>
      </c>
      <c r="M17" s="717">
        <v>4</v>
      </c>
      <c r="N17" s="717">
        <v>2</v>
      </c>
      <c r="O17" s="717">
        <v>0</v>
      </c>
      <c r="P17" s="717">
        <v>2.2999999999999998</v>
      </c>
      <c r="Q17" s="717">
        <v>0</v>
      </c>
      <c r="R17" s="717">
        <v>10</v>
      </c>
      <c r="S17" s="717" t="s">
        <v>575</v>
      </c>
      <c r="T17" s="717" t="s">
        <v>575</v>
      </c>
      <c r="U17" s="717" t="s">
        <v>575</v>
      </c>
      <c r="V17" s="717" t="s">
        <v>575</v>
      </c>
      <c r="W17" s="717">
        <v>258</v>
      </c>
      <c r="X17" s="717" t="s">
        <v>575</v>
      </c>
      <c r="Y17" s="717" t="s">
        <v>575</v>
      </c>
      <c r="Z17" s="717" t="s">
        <v>575</v>
      </c>
      <c r="AA17" s="717" t="s">
        <v>575</v>
      </c>
      <c r="AB17" s="717">
        <v>15.08</v>
      </c>
      <c r="AC17" s="717" t="s">
        <v>575</v>
      </c>
      <c r="AD17" s="717">
        <v>0</v>
      </c>
      <c r="AE17" s="717">
        <v>0</v>
      </c>
      <c r="AF17" s="717" t="s">
        <v>575</v>
      </c>
      <c r="AG17" s="717">
        <v>242.92</v>
      </c>
      <c r="AH17" s="717" t="s">
        <v>575</v>
      </c>
      <c r="AI17" s="717" t="s">
        <v>575</v>
      </c>
      <c r="AJ17" s="717" t="s">
        <v>575</v>
      </c>
      <c r="AK17" s="717" t="s">
        <v>575</v>
      </c>
      <c r="AL17" s="714" t="s">
        <v>575</v>
      </c>
      <c r="AM17" s="714" t="s">
        <v>575</v>
      </c>
      <c r="AN17" s="714" t="s">
        <v>575</v>
      </c>
      <c r="AO17" s="717" t="s">
        <v>575</v>
      </c>
      <c r="AP17" s="717" t="s">
        <v>575</v>
      </c>
      <c r="AQ17" s="717" t="s">
        <v>575</v>
      </c>
      <c r="AR17" s="717" t="s">
        <v>575</v>
      </c>
      <c r="AS17" s="717">
        <v>258</v>
      </c>
      <c r="AT17" s="717" t="s">
        <v>575</v>
      </c>
      <c r="AU17" s="717" t="s">
        <v>575</v>
      </c>
      <c r="AV17" s="717" t="s">
        <v>575</v>
      </c>
      <c r="AW17" s="717" t="s">
        <v>575</v>
      </c>
      <c r="AX17" s="714" t="s">
        <v>575</v>
      </c>
      <c r="AY17" s="717" t="s">
        <v>575</v>
      </c>
      <c r="AZ17" s="717">
        <v>24</v>
      </c>
      <c r="BA17" s="717" t="s">
        <v>575</v>
      </c>
      <c r="BB17" s="714" t="s">
        <v>575</v>
      </c>
      <c r="BC17" s="717" t="s">
        <v>575</v>
      </c>
      <c r="BD17" s="717">
        <v>138</v>
      </c>
      <c r="BE17" s="717" t="s">
        <v>575</v>
      </c>
      <c r="BF17" s="714" t="s">
        <v>575</v>
      </c>
      <c r="BG17" s="720" t="s">
        <v>575</v>
      </c>
      <c r="BH17" s="720" t="s">
        <v>575</v>
      </c>
      <c r="BI17" s="720">
        <v>60</v>
      </c>
      <c r="BJ17" s="720" t="s">
        <v>575</v>
      </c>
      <c r="BK17" s="720" t="s">
        <v>575</v>
      </c>
      <c r="BL17" s="721" t="s">
        <v>575</v>
      </c>
    </row>
    <row r="18" spans="1:64" ht="17.100000000000001" customHeight="1" x14ac:dyDescent="0.2">
      <c r="A18" s="718">
        <f>'[1]Plan. Geral'!A18</f>
        <v>0</v>
      </c>
      <c r="B18" s="719">
        <v>3</v>
      </c>
      <c r="C18" s="717">
        <v>202.15</v>
      </c>
      <c r="D18" s="717">
        <v>200.86</v>
      </c>
      <c r="E18" s="717">
        <v>200.35</v>
      </c>
      <c r="F18" s="717">
        <v>199.06</v>
      </c>
      <c r="G18" s="717">
        <v>1.8</v>
      </c>
      <c r="H18" s="717">
        <v>1.8</v>
      </c>
      <c r="I18" s="714">
        <v>2.15</v>
      </c>
      <c r="J18" s="717">
        <v>61</v>
      </c>
      <c r="K18" s="717">
        <v>1</v>
      </c>
      <c r="L18" s="717">
        <v>0.8</v>
      </c>
      <c r="M18" s="717">
        <v>3</v>
      </c>
      <c r="N18" s="717">
        <v>1</v>
      </c>
      <c r="O18" s="717">
        <v>1</v>
      </c>
      <c r="P18" s="717">
        <v>2.2999999999999998</v>
      </c>
      <c r="Q18" s="717">
        <v>5</v>
      </c>
      <c r="R18" s="717">
        <v>5</v>
      </c>
      <c r="S18" s="717" t="s">
        <v>575</v>
      </c>
      <c r="T18" s="717" t="s">
        <v>575</v>
      </c>
      <c r="U18" s="717" t="s">
        <v>575</v>
      </c>
      <c r="V18" s="717" t="s">
        <v>575</v>
      </c>
      <c r="W18" s="717">
        <v>262.3</v>
      </c>
      <c r="X18" s="717" t="s">
        <v>575</v>
      </c>
      <c r="Y18" s="717" t="s">
        <v>575</v>
      </c>
      <c r="Z18" s="717" t="s">
        <v>575</v>
      </c>
      <c r="AA18" s="717" t="s">
        <v>575</v>
      </c>
      <c r="AB18" s="717">
        <v>15.33</v>
      </c>
      <c r="AC18" s="717" t="s">
        <v>575</v>
      </c>
      <c r="AD18" s="717">
        <v>0</v>
      </c>
      <c r="AE18" s="717">
        <v>0</v>
      </c>
      <c r="AF18" s="717" t="s">
        <v>575</v>
      </c>
      <c r="AG18" s="717">
        <v>246.97</v>
      </c>
      <c r="AH18" s="717" t="s">
        <v>575</v>
      </c>
      <c r="AI18" s="717" t="s">
        <v>575</v>
      </c>
      <c r="AJ18" s="717" t="s">
        <v>575</v>
      </c>
      <c r="AK18" s="717" t="s">
        <v>575</v>
      </c>
      <c r="AL18" s="714" t="s">
        <v>575</v>
      </c>
      <c r="AM18" s="714" t="s">
        <v>575</v>
      </c>
      <c r="AN18" s="714" t="s">
        <v>575</v>
      </c>
      <c r="AO18" s="717" t="s">
        <v>575</v>
      </c>
      <c r="AP18" s="717" t="s">
        <v>575</v>
      </c>
      <c r="AQ18" s="717" t="s">
        <v>575</v>
      </c>
      <c r="AR18" s="717" t="s">
        <v>575</v>
      </c>
      <c r="AS18" s="717">
        <v>262.3</v>
      </c>
      <c r="AT18" s="717" t="s">
        <v>575</v>
      </c>
      <c r="AU18" s="717" t="s">
        <v>575</v>
      </c>
      <c r="AV18" s="717" t="s">
        <v>575</v>
      </c>
      <c r="AW18" s="717" t="s">
        <v>575</v>
      </c>
      <c r="AX18" s="714" t="s">
        <v>575</v>
      </c>
      <c r="AY18" s="717" t="s">
        <v>575</v>
      </c>
      <c r="AZ18" s="717">
        <v>24.4</v>
      </c>
      <c r="BA18" s="717" t="s">
        <v>575</v>
      </c>
      <c r="BB18" s="714" t="s">
        <v>575</v>
      </c>
      <c r="BC18" s="717" t="s">
        <v>575</v>
      </c>
      <c r="BD18" s="717">
        <v>140.30000000000001</v>
      </c>
      <c r="BE18" s="717" t="s">
        <v>575</v>
      </c>
      <c r="BF18" s="714" t="s">
        <v>575</v>
      </c>
      <c r="BG18" s="720" t="s">
        <v>575</v>
      </c>
      <c r="BH18" s="720" t="s">
        <v>575</v>
      </c>
      <c r="BI18" s="720">
        <v>61</v>
      </c>
      <c r="BJ18" s="720" t="s">
        <v>575</v>
      </c>
      <c r="BK18" s="720" t="s">
        <v>575</v>
      </c>
      <c r="BL18" s="721" t="s">
        <v>575</v>
      </c>
    </row>
    <row r="19" spans="1:64" ht="17.100000000000001" customHeight="1" x14ac:dyDescent="0.2">
      <c r="A19" s="718">
        <f>'[1]Plan. Geral'!A19</f>
        <v>0</v>
      </c>
      <c r="B19" s="719">
        <v>2</v>
      </c>
      <c r="C19" s="717">
        <v>200.86</v>
      </c>
      <c r="D19" s="717">
        <v>199.98</v>
      </c>
      <c r="E19" s="717">
        <v>199.06</v>
      </c>
      <c r="F19" s="717">
        <v>197.98</v>
      </c>
      <c r="G19" s="717">
        <v>1.8</v>
      </c>
      <c r="H19" s="717">
        <v>2</v>
      </c>
      <c r="I19" s="714">
        <v>2.25</v>
      </c>
      <c r="J19" s="717">
        <v>69.5</v>
      </c>
      <c r="K19" s="717">
        <v>1</v>
      </c>
      <c r="L19" s="717">
        <v>0.8</v>
      </c>
      <c r="M19" s="717">
        <v>0</v>
      </c>
      <c r="N19" s="717">
        <v>0</v>
      </c>
      <c r="O19" s="717">
        <v>0</v>
      </c>
      <c r="P19" s="717">
        <v>2.2999999999999998</v>
      </c>
      <c r="Q19" s="717">
        <v>0</v>
      </c>
      <c r="R19" s="717">
        <v>0</v>
      </c>
      <c r="S19" s="717" t="s">
        <v>575</v>
      </c>
      <c r="T19" s="717" t="s">
        <v>575</v>
      </c>
      <c r="U19" s="717" t="s">
        <v>575</v>
      </c>
      <c r="V19" s="717" t="s">
        <v>575</v>
      </c>
      <c r="W19" s="717">
        <v>312.75</v>
      </c>
      <c r="X19" s="717" t="s">
        <v>575</v>
      </c>
      <c r="Y19" s="717" t="s">
        <v>575</v>
      </c>
      <c r="Z19" s="717" t="s">
        <v>575</v>
      </c>
      <c r="AA19" s="717" t="s">
        <v>575</v>
      </c>
      <c r="AB19" s="717">
        <v>17.47</v>
      </c>
      <c r="AC19" s="717" t="s">
        <v>575</v>
      </c>
      <c r="AD19" s="717">
        <v>0</v>
      </c>
      <c r="AE19" s="717">
        <v>0</v>
      </c>
      <c r="AF19" s="717" t="s">
        <v>575</v>
      </c>
      <c r="AG19" s="717">
        <v>295.27999999999997</v>
      </c>
      <c r="AH19" s="717" t="s">
        <v>575</v>
      </c>
      <c r="AI19" s="717" t="s">
        <v>575</v>
      </c>
      <c r="AJ19" s="717" t="s">
        <v>575</v>
      </c>
      <c r="AK19" s="717" t="s">
        <v>575</v>
      </c>
      <c r="AL19" s="714" t="s">
        <v>575</v>
      </c>
      <c r="AM19" s="714" t="s">
        <v>575</v>
      </c>
      <c r="AN19" s="714" t="s">
        <v>575</v>
      </c>
      <c r="AO19" s="717" t="s">
        <v>575</v>
      </c>
      <c r="AP19" s="717" t="s">
        <v>575</v>
      </c>
      <c r="AQ19" s="717" t="s">
        <v>575</v>
      </c>
      <c r="AR19" s="717" t="s">
        <v>575</v>
      </c>
      <c r="AS19" s="717">
        <v>312.75</v>
      </c>
      <c r="AT19" s="717" t="s">
        <v>575</v>
      </c>
      <c r="AU19" s="717" t="s">
        <v>575</v>
      </c>
      <c r="AV19" s="717" t="s">
        <v>575</v>
      </c>
      <c r="AW19" s="717" t="s">
        <v>575</v>
      </c>
      <c r="AX19" s="714" t="s">
        <v>575</v>
      </c>
      <c r="AY19" s="717" t="s">
        <v>575</v>
      </c>
      <c r="AZ19" s="717">
        <v>27.8</v>
      </c>
      <c r="BA19" s="717" t="s">
        <v>575</v>
      </c>
      <c r="BB19" s="714" t="s">
        <v>575</v>
      </c>
      <c r="BC19" s="717" t="s">
        <v>575</v>
      </c>
      <c r="BD19" s="717">
        <v>159.85</v>
      </c>
      <c r="BE19" s="717" t="s">
        <v>575</v>
      </c>
      <c r="BF19" s="714" t="s">
        <v>575</v>
      </c>
      <c r="BG19" s="720" t="s">
        <v>575</v>
      </c>
      <c r="BH19" s="720" t="s">
        <v>575</v>
      </c>
      <c r="BI19" s="720">
        <v>70</v>
      </c>
      <c r="BJ19" s="720" t="s">
        <v>575</v>
      </c>
      <c r="BK19" s="720" t="s">
        <v>575</v>
      </c>
      <c r="BL19" s="721" t="s">
        <v>575</v>
      </c>
    </row>
    <row r="20" spans="1:64" ht="17.100000000000001" customHeight="1" x14ac:dyDescent="0.2">
      <c r="A20" s="718">
        <f>'[1]Plan. Geral'!A20</f>
        <v>0</v>
      </c>
      <c r="B20" s="719">
        <v>0</v>
      </c>
      <c r="C20" s="717" t="s">
        <v>545</v>
      </c>
      <c r="D20" s="717">
        <v>0</v>
      </c>
      <c r="E20" s="717">
        <v>0</v>
      </c>
      <c r="F20" s="717">
        <v>0</v>
      </c>
      <c r="G20" s="717">
        <v>0</v>
      </c>
      <c r="H20" s="717" t="s">
        <v>545</v>
      </c>
      <c r="I20" s="717" t="s">
        <v>545</v>
      </c>
      <c r="J20" s="717" t="s">
        <v>545</v>
      </c>
      <c r="K20" s="717">
        <v>0</v>
      </c>
      <c r="L20" s="717" t="s">
        <v>545</v>
      </c>
      <c r="M20" s="717">
        <v>0</v>
      </c>
      <c r="N20" s="717">
        <v>0</v>
      </c>
      <c r="O20" s="717">
        <v>0</v>
      </c>
      <c r="P20" s="717" t="s">
        <v>545</v>
      </c>
      <c r="Q20" s="717">
        <v>0</v>
      </c>
      <c r="R20" s="717">
        <v>0</v>
      </c>
      <c r="S20" s="717" t="s">
        <v>575</v>
      </c>
      <c r="T20" s="717" t="s">
        <v>545</v>
      </c>
      <c r="U20" s="717" t="s">
        <v>545</v>
      </c>
      <c r="V20" s="717" t="s">
        <v>575</v>
      </c>
      <c r="W20" s="717" t="s">
        <v>575</v>
      </c>
      <c r="X20" s="717" t="s">
        <v>545</v>
      </c>
      <c r="Y20" s="717" t="s">
        <v>575</v>
      </c>
      <c r="Z20" s="717" t="s">
        <v>545</v>
      </c>
      <c r="AA20" s="717" t="s">
        <v>545</v>
      </c>
      <c r="AB20" s="717" t="s">
        <v>545</v>
      </c>
      <c r="AC20" s="717" t="s">
        <v>575</v>
      </c>
      <c r="AD20" s="717" t="s">
        <v>575</v>
      </c>
      <c r="AE20" s="717" t="s">
        <v>575</v>
      </c>
      <c r="AF20" s="717" t="s">
        <v>575</v>
      </c>
      <c r="AG20" s="717" t="s">
        <v>575</v>
      </c>
      <c r="AH20" s="717" t="s">
        <v>575</v>
      </c>
      <c r="AI20" s="717" t="s">
        <v>575</v>
      </c>
      <c r="AJ20" s="717" t="s">
        <v>575</v>
      </c>
      <c r="AK20" s="717" t="s">
        <v>575</v>
      </c>
      <c r="AL20" s="714" t="s">
        <v>575</v>
      </c>
      <c r="AM20" s="714" t="s">
        <v>575</v>
      </c>
      <c r="AN20" s="714" t="s">
        <v>575</v>
      </c>
      <c r="AO20" s="717" t="s">
        <v>575</v>
      </c>
      <c r="AP20" s="717" t="s">
        <v>545</v>
      </c>
      <c r="AQ20" s="717" t="s">
        <v>545</v>
      </c>
      <c r="AR20" s="717" t="s">
        <v>575</v>
      </c>
      <c r="AS20" s="717" t="s">
        <v>545</v>
      </c>
      <c r="AT20" s="717" t="s">
        <v>545</v>
      </c>
      <c r="AU20" s="717" t="s">
        <v>575</v>
      </c>
      <c r="AV20" s="717" t="s">
        <v>545</v>
      </c>
      <c r="AW20" s="717" t="s">
        <v>575</v>
      </c>
      <c r="AX20" s="714" t="s">
        <v>575</v>
      </c>
      <c r="AY20" s="717" t="s">
        <v>545</v>
      </c>
      <c r="AZ20" s="717" t="s">
        <v>545</v>
      </c>
      <c r="BA20" s="717" t="s">
        <v>545</v>
      </c>
      <c r="BB20" s="714" t="s">
        <v>545</v>
      </c>
      <c r="BC20" s="717" t="s">
        <v>545</v>
      </c>
      <c r="BD20" s="717" t="s">
        <v>575</v>
      </c>
      <c r="BE20" s="717" t="s">
        <v>575</v>
      </c>
      <c r="BF20" s="714" t="s">
        <v>575</v>
      </c>
      <c r="BG20" s="720" t="s">
        <v>575</v>
      </c>
      <c r="BH20" s="720" t="s">
        <v>575</v>
      </c>
      <c r="BI20" s="720" t="s">
        <v>575</v>
      </c>
      <c r="BJ20" s="720" t="s">
        <v>575</v>
      </c>
      <c r="BK20" s="720" t="s">
        <v>575</v>
      </c>
      <c r="BL20" s="721" t="s">
        <v>575</v>
      </c>
    </row>
    <row r="21" spans="1:64" ht="17.100000000000001" customHeight="1" x14ac:dyDescent="0.2">
      <c r="A21" s="718">
        <f>'[1]Plan. Geral'!A22</f>
        <v>0</v>
      </c>
      <c r="B21" s="719">
        <v>1</v>
      </c>
      <c r="C21" s="717">
        <v>202.99</v>
      </c>
      <c r="D21" s="717">
        <v>201.4</v>
      </c>
      <c r="E21" s="717">
        <v>201.39</v>
      </c>
      <c r="F21" s="717">
        <v>199.8</v>
      </c>
      <c r="G21" s="717">
        <v>1.6</v>
      </c>
      <c r="H21" s="717">
        <v>1.6</v>
      </c>
      <c r="I21" s="714">
        <v>1.95</v>
      </c>
      <c r="J21" s="717">
        <v>55</v>
      </c>
      <c r="K21" s="717">
        <v>1</v>
      </c>
      <c r="L21" s="717">
        <v>0</v>
      </c>
      <c r="M21" s="717">
        <v>0</v>
      </c>
      <c r="N21" s="717">
        <v>0</v>
      </c>
      <c r="O21" s="717">
        <v>0</v>
      </c>
      <c r="P21" s="717" t="s">
        <v>575</v>
      </c>
      <c r="Q21" s="717">
        <v>0</v>
      </c>
      <c r="R21" s="717">
        <v>0</v>
      </c>
      <c r="S21" s="717" t="s">
        <v>575</v>
      </c>
      <c r="T21" s="717" t="s">
        <v>575</v>
      </c>
      <c r="U21" s="717" t="s">
        <v>575</v>
      </c>
      <c r="V21" s="717" t="s">
        <v>575</v>
      </c>
      <c r="W21" s="717" t="s">
        <v>575</v>
      </c>
      <c r="X21" s="717" t="s">
        <v>575</v>
      </c>
      <c r="Y21" s="717" t="s">
        <v>575</v>
      </c>
      <c r="Z21" s="717" t="s">
        <v>575</v>
      </c>
      <c r="AA21" s="717" t="s">
        <v>575</v>
      </c>
      <c r="AB21" s="717">
        <v>0</v>
      </c>
      <c r="AC21" s="717" t="s">
        <v>575</v>
      </c>
      <c r="AD21" s="717" t="s">
        <v>575</v>
      </c>
      <c r="AE21" s="717" t="s">
        <v>575</v>
      </c>
      <c r="AF21" s="717" t="s">
        <v>575</v>
      </c>
      <c r="AG21" s="717" t="s">
        <v>575</v>
      </c>
      <c r="AH21" s="717" t="s">
        <v>575</v>
      </c>
      <c r="AI21" s="717" t="s">
        <v>575</v>
      </c>
      <c r="AJ21" s="717" t="s">
        <v>575</v>
      </c>
      <c r="AK21" s="717" t="s">
        <v>575</v>
      </c>
      <c r="AL21" s="714" t="s">
        <v>575</v>
      </c>
      <c r="AM21" s="714" t="s">
        <v>575</v>
      </c>
      <c r="AN21" s="714" t="s">
        <v>575</v>
      </c>
      <c r="AO21" s="717" t="s">
        <v>575</v>
      </c>
      <c r="AP21" s="717" t="s">
        <v>575</v>
      </c>
      <c r="AQ21" s="717" t="s">
        <v>575</v>
      </c>
      <c r="AR21" s="717" t="s">
        <v>575</v>
      </c>
      <c r="AS21" s="717" t="s">
        <v>575</v>
      </c>
      <c r="AT21" s="717" t="s">
        <v>575</v>
      </c>
      <c r="AU21" s="717" t="s">
        <v>575</v>
      </c>
      <c r="AV21" s="717" t="s">
        <v>575</v>
      </c>
      <c r="AW21" s="717" t="s">
        <v>575</v>
      </c>
      <c r="AX21" s="714" t="s">
        <v>575</v>
      </c>
      <c r="AY21" s="717" t="s">
        <v>575</v>
      </c>
      <c r="AZ21" s="717" t="s">
        <v>575</v>
      </c>
      <c r="BA21" s="717" t="s">
        <v>575</v>
      </c>
      <c r="BB21" s="714" t="s">
        <v>575</v>
      </c>
      <c r="BC21" s="717" t="s">
        <v>575</v>
      </c>
      <c r="BD21" s="717" t="s">
        <v>575</v>
      </c>
      <c r="BE21" s="717" t="s">
        <v>575</v>
      </c>
      <c r="BF21" s="714" t="s">
        <v>575</v>
      </c>
      <c r="BG21" s="720" t="s">
        <v>575</v>
      </c>
      <c r="BH21" s="720" t="s">
        <v>575</v>
      </c>
      <c r="BI21" s="720" t="s">
        <v>575</v>
      </c>
      <c r="BJ21" s="720" t="s">
        <v>575</v>
      </c>
      <c r="BK21" s="720" t="s">
        <v>575</v>
      </c>
      <c r="BL21" s="721" t="s">
        <v>575</v>
      </c>
    </row>
    <row r="22" spans="1:64" ht="17.100000000000001" customHeight="1" x14ac:dyDescent="0.2">
      <c r="A22" s="718">
        <f>'[1]Plan. Geral'!A23</f>
        <v>0</v>
      </c>
      <c r="B22" s="719">
        <v>2</v>
      </c>
      <c r="C22" s="717">
        <v>201.4</v>
      </c>
      <c r="D22" s="717">
        <v>200.5</v>
      </c>
      <c r="E22" s="717">
        <v>199.6</v>
      </c>
      <c r="F22" s="717">
        <v>198.7</v>
      </c>
      <c r="G22" s="717">
        <v>1.8</v>
      </c>
      <c r="H22" s="717">
        <v>1.8</v>
      </c>
      <c r="I22" s="714">
        <v>2.15</v>
      </c>
      <c r="J22" s="717">
        <v>60</v>
      </c>
      <c r="K22" s="717">
        <v>1</v>
      </c>
      <c r="L22" s="717">
        <v>0.8</v>
      </c>
      <c r="M22" s="717">
        <v>4</v>
      </c>
      <c r="N22" s="717">
        <v>2</v>
      </c>
      <c r="O22" s="717">
        <v>0</v>
      </c>
      <c r="P22" s="717">
        <v>2.2999999999999998</v>
      </c>
      <c r="Q22" s="717">
        <v>0</v>
      </c>
      <c r="R22" s="717">
        <v>10</v>
      </c>
      <c r="S22" s="717" t="s">
        <v>575</v>
      </c>
      <c r="T22" s="717" t="s">
        <v>575</v>
      </c>
      <c r="U22" s="717" t="s">
        <v>575</v>
      </c>
      <c r="V22" s="717" t="s">
        <v>575</v>
      </c>
      <c r="W22" s="717">
        <v>258</v>
      </c>
      <c r="X22" s="717" t="s">
        <v>575</v>
      </c>
      <c r="Y22" s="717" t="s">
        <v>575</v>
      </c>
      <c r="Z22" s="717" t="s">
        <v>575</v>
      </c>
      <c r="AA22" s="717" t="s">
        <v>575</v>
      </c>
      <c r="AB22" s="717">
        <v>15.08</v>
      </c>
      <c r="AC22" s="717" t="s">
        <v>575</v>
      </c>
      <c r="AD22" s="717">
        <v>0</v>
      </c>
      <c r="AE22" s="717">
        <v>0</v>
      </c>
      <c r="AF22" s="717" t="s">
        <v>575</v>
      </c>
      <c r="AG22" s="717">
        <v>242.92</v>
      </c>
      <c r="AH22" s="717" t="s">
        <v>575</v>
      </c>
      <c r="AI22" s="717" t="s">
        <v>575</v>
      </c>
      <c r="AJ22" s="717" t="s">
        <v>575</v>
      </c>
      <c r="AK22" s="717" t="s">
        <v>575</v>
      </c>
      <c r="AL22" s="714" t="s">
        <v>575</v>
      </c>
      <c r="AM22" s="714" t="s">
        <v>575</v>
      </c>
      <c r="AN22" s="714" t="s">
        <v>575</v>
      </c>
      <c r="AO22" s="717" t="s">
        <v>575</v>
      </c>
      <c r="AP22" s="717" t="s">
        <v>575</v>
      </c>
      <c r="AQ22" s="717" t="s">
        <v>575</v>
      </c>
      <c r="AR22" s="717" t="s">
        <v>575</v>
      </c>
      <c r="AS22" s="717">
        <v>258</v>
      </c>
      <c r="AT22" s="717" t="s">
        <v>575</v>
      </c>
      <c r="AU22" s="717" t="s">
        <v>575</v>
      </c>
      <c r="AV22" s="717" t="s">
        <v>575</v>
      </c>
      <c r="AW22" s="717" t="s">
        <v>575</v>
      </c>
      <c r="AX22" s="714" t="s">
        <v>575</v>
      </c>
      <c r="AY22" s="717" t="s">
        <v>575</v>
      </c>
      <c r="AZ22" s="717">
        <v>24</v>
      </c>
      <c r="BA22" s="717" t="s">
        <v>575</v>
      </c>
      <c r="BB22" s="714" t="s">
        <v>575</v>
      </c>
      <c r="BC22" s="717" t="s">
        <v>575</v>
      </c>
      <c r="BD22" s="717">
        <v>138</v>
      </c>
      <c r="BE22" s="717" t="s">
        <v>575</v>
      </c>
      <c r="BF22" s="714" t="s">
        <v>575</v>
      </c>
      <c r="BG22" s="720" t="s">
        <v>575</v>
      </c>
      <c r="BH22" s="720" t="s">
        <v>575</v>
      </c>
      <c r="BI22" s="720">
        <v>60</v>
      </c>
      <c r="BJ22" s="720" t="s">
        <v>575</v>
      </c>
      <c r="BK22" s="720" t="s">
        <v>575</v>
      </c>
      <c r="BL22" s="721" t="s">
        <v>575</v>
      </c>
    </row>
    <row r="23" spans="1:64" ht="17.100000000000001" customHeight="1" x14ac:dyDescent="0.2">
      <c r="A23" s="718">
        <f>'[1]Plan. Geral'!A24</f>
        <v>0</v>
      </c>
      <c r="B23" s="719">
        <v>3</v>
      </c>
      <c r="C23" s="717">
        <v>200.5</v>
      </c>
      <c r="D23" s="717">
        <v>199.98</v>
      </c>
      <c r="E23" s="717">
        <v>198.7</v>
      </c>
      <c r="F23" s="717">
        <v>197.98</v>
      </c>
      <c r="G23" s="717">
        <v>1.8</v>
      </c>
      <c r="H23" s="717">
        <v>2</v>
      </c>
      <c r="I23" s="714">
        <v>2.25</v>
      </c>
      <c r="J23" s="717">
        <v>61</v>
      </c>
      <c r="K23" s="717">
        <v>1</v>
      </c>
      <c r="L23" s="717">
        <v>0.8</v>
      </c>
      <c r="M23" s="717">
        <v>4</v>
      </c>
      <c r="N23" s="717">
        <v>2</v>
      </c>
      <c r="O23" s="717">
        <v>0</v>
      </c>
      <c r="P23" s="717">
        <v>2.2999999999999998</v>
      </c>
      <c r="Q23" s="717">
        <v>0</v>
      </c>
      <c r="R23" s="717">
        <v>10</v>
      </c>
      <c r="S23" s="717" t="s">
        <v>575</v>
      </c>
      <c r="T23" s="717" t="s">
        <v>575</v>
      </c>
      <c r="U23" s="717" t="s">
        <v>575</v>
      </c>
      <c r="V23" s="717" t="s">
        <v>575</v>
      </c>
      <c r="W23" s="717">
        <v>274.5</v>
      </c>
      <c r="X23" s="717" t="s">
        <v>575</v>
      </c>
      <c r="Y23" s="717" t="s">
        <v>575</v>
      </c>
      <c r="Z23" s="717" t="s">
        <v>575</v>
      </c>
      <c r="AA23" s="717" t="s">
        <v>575</v>
      </c>
      <c r="AB23" s="717">
        <v>15.33</v>
      </c>
      <c r="AC23" s="717" t="s">
        <v>575</v>
      </c>
      <c r="AD23" s="717">
        <v>0</v>
      </c>
      <c r="AE23" s="717">
        <v>0</v>
      </c>
      <c r="AF23" s="717" t="s">
        <v>575</v>
      </c>
      <c r="AG23" s="717">
        <v>259.17</v>
      </c>
      <c r="AH23" s="717" t="s">
        <v>575</v>
      </c>
      <c r="AI23" s="717" t="s">
        <v>575</v>
      </c>
      <c r="AJ23" s="717" t="s">
        <v>575</v>
      </c>
      <c r="AK23" s="717" t="s">
        <v>575</v>
      </c>
      <c r="AL23" s="714" t="s">
        <v>575</v>
      </c>
      <c r="AM23" s="714" t="s">
        <v>575</v>
      </c>
      <c r="AN23" s="714" t="s">
        <v>575</v>
      </c>
      <c r="AO23" s="717" t="s">
        <v>575</v>
      </c>
      <c r="AP23" s="717" t="s">
        <v>575</v>
      </c>
      <c r="AQ23" s="717" t="s">
        <v>575</v>
      </c>
      <c r="AR23" s="717" t="s">
        <v>575</v>
      </c>
      <c r="AS23" s="717">
        <v>274.5</v>
      </c>
      <c r="AT23" s="717" t="s">
        <v>575</v>
      </c>
      <c r="AU23" s="717" t="s">
        <v>575</v>
      </c>
      <c r="AV23" s="717" t="s">
        <v>575</v>
      </c>
      <c r="AW23" s="717" t="s">
        <v>575</v>
      </c>
      <c r="AX23" s="714" t="s">
        <v>575</v>
      </c>
      <c r="AY23" s="717" t="s">
        <v>575</v>
      </c>
      <c r="AZ23" s="717">
        <v>24.4</v>
      </c>
      <c r="BA23" s="717" t="s">
        <v>575</v>
      </c>
      <c r="BB23" s="714" t="s">
        <v>575</v>
      </c>
      <c r="BC23" s="717" t="s">
        <v>575</v>
      </c>
      <c r="BD23" s="717">
        <v>140.30000000000001</v>
      </c>
      <c r="BE23" s="717" t="s">
        <v>575</v>
      </c>
      <c r="BF23" s="714" t="s">
        <v>575</v>
      </c>
      <c r="BG23" s="720" t="s">
        <v>575</v>
      </c>
      <c r="BH23" s="720" t="s">
        <v>575</v>
      </c>
      <c r="BI23" s="720">
        <v>61</v>
      </c>
      <c r="BJ23" s="720" t="s">
        <v>575</v>
      </c>
      <c r="BK23" s="720" t="s">
        <v>575</v>
      </c>
      <c r="BL23" s="721" t="s">
        <v>575</v>
      </c>
    </row>
    <row r="24" spans="1:64" ht="17.100000000000001" customHeight="1" x14ac:dyDescent="0.2">
      <c r="A24" s="718">
        <f>'[1]Plan. Geral'!A25</f>
        <v>0</v>
      </c>
      <c r="B24" s="719">
        <v>3</v>
      </c>
      <c r="C24" s="717">
        <v>199.98</v>
      </c>
      <c r="D24" s="717">
        <v>199.45</v>
      </c>
      <c r="E24" s="717">
        <v>197.98</v>
      </c>
      <c r="F24" s="717">
        <v>197.35</v>
      </c>
      <c r="G24" s="717">
        <v>2</v>
      </c>
      <c r="H24" s="717">
        <v>2.1</v>
      </c>
      <c r="I24" s="714">
        <v>2.4</v>
      </c>
      <c r="J24" s="717">
        <v>70.44</v>
      </c>
      <c r="K24" s="717">
        <v>1</v>
      </c>
      <c r="L24" s="717">
        <v>1</v>
      </c>
      <c r="M24" s="717">
        <v>2</v>
      </c>
      <c r="N24" s="717">
        <v>0</v>
      </c>
      <c r="O24" s="717">
        <v>2</v>
      </c>
      <c r="P24" s="717">
        <v>2.5</v>
      </c>
      <c r="Q24" s="717">
        <v>18</v>
      </c>
      <c r="R24" s="717">
        <v>0</v>
      </c>
      <c r="S24" s="717" t="s">
        <v>575</v>
      </c>
      <c r="T24" s="717" t="s">
        <v>575</v>
      </c>
      <c r="U24" s="717" t="s">
        <v>575</v>
      </c>
      <c r="V24" s="717" t="s">
        <v>575</v>
      </c>
      <c r="W24" s="717" t="s">
        <v>575</v>
      </c>
      <c r="X24" s="717">
        <v>371.92</v>
      </c>
      <c r="Y24" s="717" t="s">
        <v>575</v>
      </c>
      <c r="Z24" s="717" t="s">
        <v>575</v>
      </c>
      <c r="AA24" s="717" t="s">
        <v>575</v>
      </c>
      <c r="AB24" s="717">
        <v>27.66</v>
      </c>
      <c r="AC24" s="717" t="s">
        <v>575</v>
      </c>
      <c r="AD24" s="717">
        <v>0</v>
      </c>
      <c r="AE24" s="717">
        <v>0</v>
      </c>
      <c r="AF24" s="717" t="s">
        <v>575</v>
      </c>
      <c r="AG24" s="717">
        <v>344.26</v>
      </c>
      <c r="AH24" s="717" t="s">
        <v>575</v>
      </c>
      <c r="AI24" s="717" t="s">
        <v>575</v>
      </c>
      <c r="AJ24" s="717" t="s">
        <v>575</v>
      </c>
      <c r="AK24" s="717" t="s">
        <v>575</v>
      </c>
      <c r="AL24" s="714" t="s">
        <v>575</v>
      </c>
      <c r="AM24" s="714" t="s">
        <v>575</v>
      </c>
      <c r="AN24" s="714" t="s">
        <v>575</v>
      </c>
      <c r="AO24" s="717" t="s">
        <v>575</v>
      </c>
      <c r="AP24" s="717" t="s">
        <v>575</v>
      </c>
      <c r="AQ24" s="717" t="s">
        <v>575</v>
      </c>
      <c r="AR24" s="717" t="s">
        <v>575</v>
      </c>
      <c r="AS24" s="717">
        <v>338.11</v>
      </c>
      <c r="AT24" s="717">
        <v>338.11</v>
      </c>
      <c r="AU24" s="717" t="s">
        <v>575</v>
      </c>
      <c r="AV24" s="717" t="s">
        <v>575</v>
      </c>
      <c r="AW24" s="717" t="s">
        <v>575</v>
      </c>
      <c r="AX24" s="714" t="s">
        <v>575</v>
      </c>
      <c r="AY24" s="717" t="s">
        <v>575</v>
      </c>
      <c r="AZ24" s="717" t="s">
        <v>575</v>
      </c>
      <c r="BA24" s="717">
        <v>30.99</v>
      </c>
      <c r="BB24" s="714" t="s">
        <v>575</v>
      </c>
      <c r="BC24" s="717" t="s">
        <v>575</v>
      </c>
      <c r="BD24" s="717" t="s">
        <v>575</v>
      </c>
      <c r="BE24" s="717">
        <v>176.1</v>
      </c>
      <c r="BF24" s="714" t="s">
        <v>575</v>
      </c>
      <c r="BG24" s="720" t="s">
        <v>575</v>
      </c>
      <c r="BH24" s="720" t="s">
        <v>575</v>
      </c>
      <c r="BI24" s="720" t="s">
        <v>575</v>
      </c>
      <c r="BJ24" s="720">
        <v>71</v>
      </c>
      <c r="BK24" s="720" t="s">
        <v>575</v>
      </c>
      <c r="BL24" s="721" t="s">
        <v>575</v>
      </c>
    </row>
    <row r="25" spans="1:64" ht="17.100000000000001" customHeight="1" x14ac:dyDescent="0.2">
      <c r="A25" s="718">
        <f>'[1]Plan. Geral'!A27</f>
        <v>0</v>
      </c>
      <c r="B25" s="719">
        <v>0</v>
      </c>
      <c r="C25" s="717" t="s">
        <v>545</v>
      </c>
      <c r="D25" s="717">
        <v>0</v>
      </c>
      <c r="E25" s="717">
        <v>0</v>
      </c>
      <c r="F25" s="717">
        <v>0</v>
      </c>
      <c r="G25" s="717">
        <v>0</v>
      </c>
      <c r="H25" s="717" t="s">
        <v>545</v>
      </c>
      <c r="I25" s="717" t="s">
        <v>545</v>
      </c>
      <c r="J25" s="717" t="s">
        <v>545</v>
      </c>
      <c r="K25" s="717">
        <v>0</v>
      </c>
      <c r="L25" s="717" t="s">
        <v>545</v>
      </c>
      <c r="M25" s="717">
        <v>0</v>
      </c>
      <c r="N25" s="717">
        <v>0</v>
      </c>
      <c r="O25" s="717">
        <v>0</v>
      </c>
      <c r="P25" s="717" t="s">
        <v>545</v>
      </c>
      <c r="Q25" s="717">
        <v>0</v>
      </c>
      <c r="R25" s="717">
        <v>0</v>
      </c>
      <c r="S25" s="717" t="s">
        <v>575</v>
      </c>
      <c r="T25" s="717" t="s">
        <v>545</v>
      </c>
      <c r="U25" s="717" t="s">
        <v>545</v>
      </c>
      <c r="V25" s="717" t="s">
        <v>575</v>
      </c>
      <c r="W25" s="717" t="s">
        <v>575</v>
      </c>
      <c r="X25" s="717" t="s">
        <v>545</v>
      </c>
      <c r="Y25" s="717" t="s">
        <v>575</v>
      </c>
      <c r="Z25" s="717" t="s">
        <v>545</v>
      </c>
      <c r="AA25" s="717" t="s">
        <v>545</v>
      </c>
      <c r="AB25" s="717" t="s">
        <v>545</v>
      </c>
      <c r="AC25" s="717" t="s">
        <v>575</v>
      </c>
      <c r="AD25" s="717" t="s">
        <v>575</v>
      </c>
      <c r="AE25" s="717" t="s">
        <v>575</v>
      </c>
      <c r="AF25" s="717" t="s">
        <v>575</v>
      </c>
      <c r="AG25" s="717" t="s">
        <v>575</v>
      </c>
      <c r="AH25" s="717" t="s">
        <v>575</v>
      </c>
      <c r="AI25" s="717" t="s">
        <v>575</v>
      </c>
      <c r="AJ25" s="717" t="s">
        <v>575</v>
      </c>
      <c r="AK25" s="717" t="s">
        <v>575</v>
      </c>
      <c r="AL25" s="714" t="s">
        <v>575</v>
      </c>
      <c r="AM25" s="714" t="s">
        <v>575</v>
      </c>
      <c r="AN25" s="714" t="s">
        <v>575</v>
      </c>
      <c r="AO25" s="717" t="s">
        <v>575</v>
      </c>
      <c r="AP25" s="717" t="s">
        <v>545</v>
      </c>
      <c r="AQ25" s="717" t="s">
        <v>545</v>
      </c>
      <c r="AR25" s="717" t="s">
        <v>575</v>
      </c>
      <c r="AS25" s="717" t="s">
        <v>545</v>
      </c>
      <c r="AT25" s="717" t="s">
        <v>545</v>
      </c>
      <c r="AU25" s="717" t="s">
        <v>575</v>
      </c>
      <c r="AV25" s="717" t="s">
        <v>545</v>
      </c>
      <c r="AW25" s="717" t="s">
        <v>575</v>
      </c>
      <c r="AX25" s="714" t="s">
        <v>575</v>
      </c>
      <c r="AY25" s="717" t="s">
        <v>545</v>
      </c>
      <c r="AZ25" s="717" t="s">
        <v>545</v>
      </c>
      <c r="BA25" s="717" t="s">
        <v>545</v>
      </c>
      <c r="BB25" s="714" t="s">
        <v>545</v>
      </c>
      <c r="BC25" s="717" t="s">
        <v>545</v>
      </c>
      <c r="BD25" s="717" t="s">
        <v>575</v>
      </c>
      <c r="BE25" s="717" t="s">
        <v>575</v>
      </c>
      <c r="BF25" s="714" t="s">
        <v>575</v>
      </c>
      <c r="BG25" s="720" t="s">
        <v>575</v>
      </c>
      <c r="BH25" s="720" t="s">
        <v>575</v>
      </c>
      <c r="BI25" s="720" t="s">
        <v>575</v>
      </c>
      <c r="BJ25" s="720" t="s">
        <v>575</v>
      </c>
      <c r="BK25" s="720" t="s">
        <v>575</v>
      </c>
      <c r="BL25" s="721" t="s">
        <v>575</v>
      </c>
    </row>
    <row r="26" spans="1:64" ht="17.100000000000001" customHeight="1" x14ac:dyDescent="0.2">
      <c r="A26" s="718">
        <f>'[1]Plan. Geral'!A28</f>
        <v>0</v>
      </c>
      <c r="B26" s="719">
        <v>1</v>
      </c>
      <c r="C26" s="717">
        <v>201.34</v>
      </c>
      <c r="D26" s="717">
        <v>200.45</v>
      </c>
      <c r="E26" s="717">
        <v>199.74</v>
      </c>
      <c r="F26" s="717">
        <v>198.85</v>
      </c>
      <c r="G26" s="717">
        <v>1.6</v>
      </c>
      <c r="H26" s="717">
        <v>1.6</v>
      </c>
      <c r="I26" s="714">
        <v>1.95</v>
      </c>
      <c r="J26" s="717">
        <v>55</v>
      </c>
      <c r="K26" s="717">
        <v>1</v>
      </c>
      <c r="L26" s="717">
        <v>0</v>
      </c>
      <c r="M26" s="717">
        <v>0</v>
      </c>
      <c r="N26" s="717">
        <v>0</v>
      </c>
      <c r="O26" s="717">
        <v>0</v>
      </c>
      <c r="P26" s="717" t="s">
        <v>575</v>
      </c>
      <c r="Q26" s="717">
        <v>0</v>
      </c>
      <c r="R26" s="717">
        <v>0</v>
      </c>
      <c r="S26" s="717" t="s">
        <v>575</v>
      </c>
      <c r="T26" s="717" t="s">
        <v>575</v>
      </c>
      <c r="U26" s="717" t="s">
        <v>575</v>
      </c>
      <c r="V26" s="717" t="s">
        <v>575</v>
      </c>
      <c r="W26" s="717" t="s">
        <v>575</v>
      </c>
      <c r="X26" s="717" t="s">
        <v>575</v>
      </c>
      <c r="Y26" s="717" t="s">
        <v>575</v>
      </c>
      <c r="Z26" s="717" t="s">
        <v>575</v>
      </c>
      <c r="AA26" s="717" t="s">
        <v>575</v>
      </c>
      <c r="AB26" s="717">
        <v>0</v>
      </c>
      <c r="AC26" s="717" t="s">
        <v>575</v>
      </c>
      <c r="AD26" s="717" t="s">
        <v>575</v>
      </c>
      <c r="AE26" s="717" t="s">
        <v>575</v>
      </c>
      <c r="AF26" s="717" t="s">
        <v>575</v>
      </c>
      <c r="AG26" s="717" t="s">
        <v>575</v>
      </c>
      <c r="AH26" s="717" t="s">
        <v>575</v>
      </c>
      <c r="AI26" s="717" t="s">
        <v>575</v>
      </c>
      <c r="AJ26" s="717" t="s">
        <v>575</v>
      </c>
      <c r="AK26" s="717" t="s">
        <v>575</v>
      </c>
      <c r="AL26" s="714" t="s">
        <v>575</v>
      </c>
      <c r="AM26" s="714" t="s">
        <v>575</v>
      </c>
      <c r="AN26" s="714" t="s">
        <v>575</v>
      </c>
      <c r="AO26" s="717" t="s">
        <v>575</v>
      </c>
      <c r="AP26" s="717" t="s">
        <v>575</v>
      </c>
      <c r="AQ26" s="717" t="s">
        <v>575</v>
      </c>
      <c r="AR26" s="717" t="s">
        <v>575</v>
      </c>
      <c r="AS26" s="717" t="s">
        <v>575</v>
      </c>
      <c r="AT26" s="717" t="s">
        <v>575</v>
      </c>
      <c r="AU26" s="717" t="s">
        <v>575</v>
      </c>
      <c r="AV26" s="717" t="s">
        <v>575</v>
      </c>
      <c r="AW26" s="717" t="s">
        <v>575</v>
      </c>
      <c r="AX26" s="714" t="s">
        <v>575</v>
      </c>
      <c r="AY26" s="717" t="s">
        <v>575</v>
      </c>
      <c r="AZ26" s="717" t="s">
        <v>575</v>
      </c>
      <c r="BA26" s="717" t="s">
        <v>575</v>
      </c>
      <c r="BB26" s="714" t="s">
        <v>575</v>
      </c>
      <c r="BC26" s="717" t="s">
        <v>575</v>
      </c>
      <c r="BD26" s="717" t="s">
        <v>575</v>
      </c>
      <c r="BE26" s="717" t="s">
        <v>575</v>
      </c>
      <c r="BF26" s="714" t="s">
        <v>575</v>
      </c>
      <c r="BG26" s="720" t="s">
        <v>575</v>
      </c>
      <c r="BH26" s="720" t="s">
        <v>575</v>
      </c>
      <c r="BI26" s="720" t="s">
        <v>575</v>
      </c>
      <c r="BJ26" s="720" t="s">
        <v>575</v>
      </c>
      <c r="BK26" s="720" t="s">
        <v>575</v>
      </c>
      <c r="BL26" s="721" t="s">
        <v>575</v>
      </c>
    </row>
    <row r="27" spans="1:64" ht="17.100000000000001" customHeight="1" x14ac:dyDescent="0.2">
      <c r="A27" s="718">
        <f>'[1]Plan. Geral'!A29</f>
        <v>0</v>
      </c>
      <c r="B27" s="719">
        <v>2</v>
      </c>
      <c r="C27" s="717">
        <v>200.45</v>
      </c>
      <c r="D27" s="717">
        <v>199.5</v>
      </c>
      <c r="E27" s="717">
        <v>198.65</v>
      </c>
      <c r="F27" s="717">
        <v>197.7</v>
      </c>
      <c r="G27" s="717">
        <v>1.8</v>
      </c>
      <c r="H27" s="717">
        <v>1.8</v>
      </c>
      <c r="I27" s="714">
        <v>2.15</v>
      </c>
      <c r="J27" s="717">
        <v>60</v>
      </c>
      <c r="K27" s="717">
        <v>1</v>
      </c>
      <c r="L27" s="717">
        <v>0.8</v>
      </c>
      <c r="M27" s="717">
        <v>4</v>
      </c>
      <c r="N27" s="717">
        <v>2</v>
      </c>
      <c r="O27" s="717">
        <v>0</v>
      </c>
      <c r="P27" s="717">
        <v>2.2999999999999998</v>
      </c>
      <c r="Q27" s="717">
        <v>0</v>
      </c>
      <c r="R27" s="717">
        <v>10</v>
      </c>
      <c r="S27" s="717" t="s">
        <v>575</v>
      </c>
      <c r="T27" s="717" t="s">
        <v>575</v>
      </c>
      <c r="U27" s="717" t="s">
        <v>575</v>
      </c>
      <c r="V27" s="717" t="s">
        <v>575</v>
      </c>
      <c r="W27" s="717">
        <v>258</v>
      </c>
      <c r="X27" s="717" t="s">
        <v>575</v>
      </c>
      <c r="Y27" s="717" t="s">
        <v>575</v>
      </c>
      <c r="Z27" s="717" t="s">
        <v>575</v>
      </c>
      <c r="AA27" s="717" t="s">
        <v>575</v>
      </c>
      <c r="AB27" s="717">
        <v>15.08</v>
      </c>
      <c r="AC27" s="717" t="s">
        <v>575</v>
      </c>
      <c r="AD27" s="717">
        <v>0</v>
      </c>
      <c r="AE27" s="717">
        <v>0</v>
      </c>
      <c r="AF27" s="717" t="s">
        <v>575</v>
      </c>
      <c r="AG27" s="717">
        <v>242.92</v>
      </c>
      <c r="AH27" s="717" t="s">
        <v>575</v>
      </c>
      <c r="AI27" s="717" t="s">
        <v>575</v>
      </c>
      <c r="AJ27" s="717" t="s">
        <v>575</v>
      </c>
      <c r="AK27" s="717" t="s">
        <v>575</v>
      </c>
      <c r="AL27" s="714" t="s">
        <v>575</v>
      </c>
      <c r="AM27" s="714" t="s">
        <v>575</v>
      </c>
      <c r="AN27" s="714" t="s">
        <v>575</v>
      </c>
      <c r="AO27" s="717" t="s">
        <v>575</v>
      </c>
      <c r="AP27" s="717" t="s">
        <v>575</v>
      </c>
      <c r="AQ27" s="717" t="s">
        <v>575</v>
      </c>
      <c r="AR27" s="717" t="s">
        <v>575</v>
      </c>
      <c r="AS27" s="717">
        <v>258</v>
      </c>
      <c r="AT27" s="717" t="s">
        <v>575</v>
      </c>
      <c r="AU27" s="717" t="s">
        <v>575</v>
      </c>
      <c r="AV27" s="717" t="s">
        <v>575</v>
      </c>
      <c r="AW27" s="717" t="s">
        <v>575</v>
      </c>
      <c r="AX27" s="714" t="s">
        <v>575</v>
      </c>
      <c r="AY27" s="717" t="s">
        <v>575</v>
      </c>
      <c r="AZ27" s="717">
        <v>24</v>
      </c>
      <c r="BA27" s="717" t="s">
        <v>575</v>
      </c>
      <c r="BB27" s="714" t="s">
        <v>575</v>
      </c>
      <c r="BC27" s="717" t="s">
        <v>575</v>
      </c>
      <c r="BD27" s="717">
        <v>138</v>
      </c>
      <c r="BE27" s="717" t="s">
        <v>575</v>
      </c>
      <c r="BF27" s="714" t="s">
        <v>575</v>
      </c>
      <c r="BG27" s="720" t="s">
        <v>575</v>
      </c>
      <c r="BH27" s="720" t="s">
        <v>575</v>
      </c>
      <c r="BI27" s="720">
        <v>60</v>
      </c>
      <c r="BJ27" s="720" t="s">
        <v>575</v>
      </c>
      <c r="BK27" s="720" t="s">
        <v>575</v>
      </c>
      <c r="BL27" s="721" t="s">
        <v>575</v>
      </c>
    </row>
    <row r="28" spans="1:64" ht="17.100000000000001" customHeight="1" x14ac:dyDescent="0.2">
      <c r="A28" s="718">
        <f>'[1]Plan. Geral'!A30</f>
        <v>0</v>
      </c>
      <c r="B28" s="719">
        <v>3</v>
      </c>
      <c r="C28" s="717">
        <v>199.5</v>
      </c>
      <c r="D28" s="717">
        <v>199.45</v>
      </c>
      <c r="E28" s="717">
        <v>197.7</v>
      </c>
      <c r="F28" s="717">
        <v>197.35</v>
      </c>
      <c r="G28" s="717">
        <v>1.8</v>
      </c>
      <c r="H28" s="717">
        <v>2.1</v>
      </c>
      <c r="I28" s="714">
        <v>2.2999999999999998</v>
      </c>
      <c r="J28" s="717">
        <v>61</v>
      </c>
      <c r="K28" s="717">
        <v>1</v>
      </c>
      <c r="L28" s="717">
        <v>0.8</v>
      </c>
      <c r="M28" s="717">
        <v>4</v>
      </c>
      <c r="N28" s="717">
        <v>2</v>
      </c>
      <c r="O28" s="717">
        <v>0</v>
      </c>
      <c r="P28" s="717">
        <v>2.2999999999999998</v>
      </c>
      <c r="Q28" s="717">
        <v>0</v>
      </c>
      <c r="R28" s="717">
        <v>10</v>
      </c>
      <c r="S28" s="717" t="s">
        <v>575</v>
      </c>
      <c r="T28" s="717" t="s">
        <v>575</v>
      </c>
      <c r="U28" s="717" t="s">
        <v>575</v>
      </c>
      <c r="V28" s="717" t="s">
        <v>575</v>
      </c>
      <c r="W28" s="717">
        <v>280.60000000000002</v>
      </c>
      <c r="X28" s="717" t="s">
        <v>575</v>
      </c>
      <c r="Y28" s="717" t="s">
        <v>575</v>
      </c>
      <c r="Z28" s="717" t="s">
        <v>575</v>
      </c>
      <c r="AA28" s="717" t="s">
        <v>575</v>
      </c>
      <c r="AB28" s="717">
        <v>15.33</v>
      </c>
      <c r="AC28" s="717" t="s">
        <v>575</v>
      </c>
      <c r="AD28" s="717">
        <v>0</v>
      </c>
      <c r="AE28" s="717">
        <v>0</v>
      </c>
      <c r="AF28" s="717" t="s">
        <v>575</v>
      </c>
      <c r="AG28" s="717">
        <v>265.27</v>
      </c>
      <c r="AH28" s="717" t="s">
        <v>575</v>
      </c>
      <c r="AI28" s="717" t="s">
        <v>575</v>
      </c>
      <c r="AJ28" s="717" t="s">
        <v>575</v>
      </c>
      <c r="AK28" s="717" t="s">
        <v>575</v>
      </c>
      <c r="AL28" s="714" t="s">
        <v>575</v>
      </c>
      <c r="AM28" s="714" t="s">
        <v>575</v>
      </c>
      <c r="AN28" s="714" t="s">
        <v>575</v>
      </c>
      <c r="AO28" s="717" t="s">
        <v>575</v>
      </c>
      <c r="AP28" s="717" t="s">
        <v>575</v>
      </c>
      <c r="AQ28" s="717" t="s">
        <v>575</v>
      </c>
      <c r="AR28" s="717" t="s">
        <v>575</v>
      </c>
      <c r="AS28" s="717">
        <v>280.60000000000002</v>
      </c>
      <c r="AT28" s="717" t="s">
        <v>575</v>
      </c>
      <c r="AU28" s="717" t="s">
        <v>575</v>
      </c>
      <c r="AV28" s="717" t="s">
        <v>575</v>
      </c>
      <c r="AW28" s="717" t="s">
        <v>575</v>
      </c>
      <c r="AX28" s="714" t="s">
        <v>575</v>
      </c>
      <c r="AY28" s="717" t="s">
        <v>575</v>
      </c>
      <c r="AZ28" s="717">
        <v>24.4</v>
      </c>
      <c r="BA28" s="717" t="s">
        <v>575</v>
      </c>
      <c r="BB28" s="714" t="s">
        <v>575</v>
      </c>
      <c r="BC28" s="717" t="s">
        <v>575</v>
      </c>
      <c r="BD28" s="717">
        <v>140.30000000000001</v>
      </c>
      <c r="BE28" s="717" t="s">
        <v>575</v>
      </c>
      <c r="BF28" s="714" t="s">
        <v>575</v>
      </c>
      <c r="BG28" s="720" t="s">
        <v>575</v>
      </c>
      <c r="BH28" s="720" t="s">
        <v>575</v>
      </c>
      <c r="BI28" s="720">
        <v>61</v>
      </c>
      <c r="BJ28" s="720" t="s">
        <v>575</v>
      </c>
      <c r="BK28" s="720" t="s">
        <v>575</v>
      </c>
      <c r="BL28" s="721" t="s">
        <v>575</v>
      </c>
    </row>
    <row r="29" spans="1:64" ht="17.100000000000001" customHeight="1" x14ac:dyDescent="0.2">
      <c r="A29" s="718">
        <f>'[1]Plan. Geral'!A32</f>
        <v>0</v>
      </c>
      <c r="B29" s="719">
        <v>4</v>
      </c>
      <c r="C29" s="717">
        <v>199.45</v>
      </c>
      <c r="D29" s="717">
        <v>199.14</v>
      </c>
      <c r="E29" s="717">
        <v>197.35</v>
      </c>
      <c r="F29" s="717">
        <v>196.54</v>
      </c>
      <c r="G29" s="717">
        <v>2.1</v>
      </c>
      <c r="H29" s="717">
        <v>2.6</v>
      </c>
      <c r="I29" s="714">
        <v>2.7</v>
      </c>
      <c r="J29" s="717">
        <v>70.099999999999994</v>
      </c>
      <c r="K29" s="717">
        <v>1</v>
      </c>
      <c r="L29" s="717">
        <v>1</v>
      </c>
      <c r="M29" s="717">
        <v>4</v>
      </c>
      <c r="N29" s="717">
        <v>2</v>
      </c>
      <c r="O29" s="717">
        <v>0</v>
      </c>
      <c r="P29" s="717">
        <v>2.5</v>
      </c>
      <c r="Q29" s="717">
        <v>0</v>
      </c>
      <c r="R29" s="717">
        <v>18</v>
      </c>
      <c r="S29" s="717" t="s">
        <v>575</v>
      </c>
      <c r="T29" s="717" t="s">
        <v>575</v>
      </c>
      <c r="U29" s="717" t="s">
        <v>575</v>
      </c>
      <c r="V29" s="717" t="s">
        <v>575</v>
      </c>
      <c r="W29" s="717" t="s">
        <v>575</v>
      </c>
      <c r="X29" s="717">
        <v>416.39</v>
      </c>
      <c r="Y29" s="717" t="s">
        <v>575</v>
      </c>
      <c r="Z29" s="717" t="s">
        <v>575</v>
      </c>
      <c r="AA29" s="717" t="s">
        <v>575</v>
      </c>
      <c r="AB29" s="717">
        <v>27.53</v>
      </c>
      <c r="AC29" s="717" t="s">
        <v>575</v>
      </c>
      <c r="AD29" s="717">
        <v>0</v>
      </c>
      <c r="AE29" s="717">
        <v>0</v>
      </c>
      <c r="AF29" s="717" t="s">
        <v>575</v>
      </c>
      <c r="AG29" s="717">
        <v>388.87</v>
      </c>
      <c r="AH29" s="717" t="s">
        <v>575</v>
      </c>
      <c r="AI29" s="717" t="s">
        <v>575</v>
      </c>
      <c r="AJ29" s="717" t="s">
        <v>575</v>
      </c>
      <c r="AK29" s="717" t="s">
        <v>575</v>
      </c>
      <c r="AL29" s="714" t="s">
        <v>575</v>
      </c>
      <c r="AM29" s="714" t="s">
        <v>575</v>
      </c>
      <c r="AN29" s="714" t="s">
        <v>575</v>
      </c>
      <c r="AO29" s="717" t="s">
        <v>575</v>
      </c>
      <c r="AP29" s="717" t="s">
        <v>575</v>
      </c>
      <c r="AQ29" s="717" t="s">
        <v>575</v>
      </c>
      <c r="AR29" s="717" t="s">
        <v>575</v>
      </c>
      <c r="AS29" s="717">
        <v>378.54</v>
      </c>
      <c r="AT29" s="717">
        <v>378.54</v>
      </c>
      <c r="AU29" s="717" t="s">
        <v>575</v>
      </c>
      <c r="AV29" s="717" t="s">
        <v>575</v>
      </c>
      <c r="AW29" s="717" t="s">
        <v>575</v>
      </c>
      <c r="AX29" s="714" t="s">
        <v>575</v>
      </c>
      <c r="AY29" s="717" t="s">
        <v>575</v>
      </c>
      <c r="AZ29" s="717" t="s">
        <v>575</v>
      </c>
      <c r="BA29" s="717">
        <v>30.84</v>
      </c>
      <c r="BB29" s="714" t="s">
        <v>575</v>
      </c>
      <c r="BC29" s="717" t="s">
        <v>575</v>
      </c>
      <c r="BD29" s="717" t="s">
        <v>575</v>
      </c>
      <c r="BE29" s="717">
        <v>175.25</v>
      </c>
      <c r="BF29" s="714" t="s">
        <v>575</v>
      </c>
      <c r="BG29" s="720" t="s">
        <v>575</v>
      </c>
      <c r="BH29" s="720" t="s">
        <v>575</v>
      </c>
      <c r="BI29" s="720" t="s">
        <v>575</v>
      </c>
      <c r="BJ29" s="720">
        <v>71</v>
      </c>
      <c r="BK29" s="720" t="s">
        <v>575</v>
      </c>
      <c r="BL29" s="721" t="s">
        <v>575</v>
      </c>
    </row>
    <row r="30" spans="1:64" ht="17.100000000000001" customHeight="1" x14ac:dyDescent="0.2">
      <c r="A30" s="718">
        <f>'[1]Plan. Geral'!A33</f>
        <v>0</v>
      </c>
      <c r="B30" s="719">
        <v>0</v>
      </c>
      <c r="C30" s="717" t="s">
        <v>545</v>
      </c>
      <c r="D30" s="717">
        <v>0</v>
      </c>
      <c r="E30" s="717">
        <v>0</v>
      </c>
      <c r="F30" s="717">
        <v>0</v>
      </c>
      <c r="G30" s="717">
        <v>0</v>
      </c>
      <c r="H30" s="717" t="s">
        <v>545</v>
      </c>
      <c r="I30" s="714" t="s">
        <v>545</v>
      </c>
      <c r="J30" s="717" t="s">
        <v>545</v>
      </c>
      <c r="K30" s="717">
        <v>0</v>
      </c>
      <c r="L30" s="717" t="s">
        <v>545</v>
      </c>
      <c r="M30" s="717">
        <v>0</v>
      </c>
      <c r="N30" s="717">
        <v>0</v>
      </c>
      <c r="O30" s="717">
        <v>0</v>
      </c>
      <c r="P30" s="717" t="s">
        <v>545</v>
      </c>
      <c r="Q30" s="717">
        <v>0</v>
      </c>
      <c r="R30" s="717">
        <v>0</v>
      </c>
      <c r="S30" s="717" t="s">
        <v>575</v>
      </c>
      <c r="T30" s="717" t="s">
        <v>545</v>
      </c>
      <c r="U30" s="717" t="s">
        <v>545</v>
      </c>
      <c r="V30" s="717" t="s">
        <v>575</v>
      </c>
      <c r="W30" s="717" t="s">
        <v>575</v>
      </c>
      <c r="X30" s="717" t="s">
        <v>545</v>
      </c>
      <c r="Y30" s="717" t="s">
        <v>575</v>
      </c>
      <c r="Z30" s="717" t="s">
        <v>545</v>
      </c>
      <c r="AA30" s="717" t="s">
        <v>545</v>
      </c>
      <c r="AB30" s="717" t="s">
        <v>545</v>
      </c>
      <c r="AC30" s="717" t="s">
        <v>575</v>
      </c>
      <c r="AD30" s="717" t="s">
        <v>575</v>
      </c>
      <c r="AE30" s="717" t="s">
        <v>575</v>
      </c>
      <c r="AF30" s="717" t="s">
        <v>575</v>
      </c>
      <c r="AG30" s="717" t="s">
        <v>575</v>
      </c>
      <c r="AH30" s="717" t="s">
        <v>575</v>
      </c>
      <c r="AI30" s="717" t="s">
        <v>575</v>
      </c>
      <c r="AJ30" s="717" t="s">
        <v>575</v>
      </c>
      <c r="AK30" s="717" t="s">
        <v>575</v>
      </c>
      <c r="AL30" s="714" t="s">
        <v>575</v>
      </c>
      <c r="AM30" s="714" t="s">
        <v>575</v>
      </c>
      <c r="AN30" s="714" t="s">
        <v>575</v>
      </c>
      <c r="AO30" s="717" t="s">
        <v>575</v>
      </c>
      <c r="AP30" s="717" t="s">
        <v>545</v>
      </c>
      <c r="AQ30" s="717" t="s">
        <v>545</v>
      </c>
      <c r="AR30" s="717" t="s">
        <v>575</v>
      </c>
      <c r="AS30" s="717" t="s">
        <v>545</v>
      </c>
      <c r="AT30" s="717" t="s">
        <v>545</v>
      </c>
      <c r="AU30" s="717" t="s">
        <v>575</v>
      </c>
      <c r="AV30" s="717" t="s">
        <v>545</v>
      </c>
      <c r="AW30" s="717" t="s">
        <v>575</v>
      </c>
      <c r="AX30" s="714" t="s">
        <v>575</v>
      </c>
      <c r="AY30" s="717" t="s">
        <v>545</v>
      </c>
      <c r="AZ30" s="717" t="s">
        <v>545</v>
      </c>
      <c r="BA30" s="717" t="s">
        <v>545</v>
      </c>
      <c r="BB30" s="714" t="s">
        <v>545</v>
      </c>
      <c r="BC30" s="717" t="s">
        <v>545</v>
      </c>
      <c r="BD30" s="717" t="s">
        <v>575</v>
      </c>
      <c r="BE30" s="717" t="s">
        <v>575</v>
      </c>
      <c r="BF30" s="714" t="s">
        <v>575</v>
      </c>
      <c r="BG30" s="720" t="s">
        <v>575</v>
      </c>
      <c r="BH30" s="720" t="s">
        <v>575</v>
      </c>
      <c r="BI30" s="720" t="s">
        <v>575</v>
      </c>
      <c r="BJ30" s="720" t="s">
        <v>575</v>
      </c>
      <c r="BK30" s="720" t="s">
        <v>575</v>
      </c>
      <c r="BL30" s="721" t="s">
        <v>575</v>
      </c>
    </row>
    <row r="31" spans="1:64" ht="17.100000000000001" customHeight="1" x14ac:dyDescent="0.2">
      <c r="A31" s="718">
        <f>'[1]Plan. Geral'!A34</f>
        <v>0</v>
      </c>
      <c r="B31" s="719">
        <v>1</v>
      </c>
      <c r="C31" s="717">
        <v>200.7</v>
      </c>
      <c r="D31" s="717">
        <v>199.6</v>
      </c>
      <c r="E31" s="717">
        <v>198.9</v>
      </c>
      <c r="F31" s="717">
        <v>198</v>
      </c>
      <c r="G31" s="717">
        <v>1.8</v>
      </c>
      <c r="H31" s="717">
        <v>1.6</v>
      </c>
      <c r="I31" s="714">
        <v>2.0499999999999998</v>
      </c>
      <c r="J31" s="717">
        <v>55</v>
      </c>
      <c r="K31" s="717">
        <v>1</v>
      </c>
      <c r="L31" s="717">
        <v>0</v>
      </c>
      <c r="M31" s="717">
        <v>0</v>
      </c>
      <c r="N31" s="717">
        <v>0</v>
      </c>
      <c r="O31" s="717">
        <v>0</v>
      </c>
      <c r="P31" s="717" t="s">
        <v>575</v>
      </c>
      <c r="Q31" s="717">
        <v>0</v>
      </c>
      <c r="R31" s="717">
        <v>0</v>
      </c>
      <c r="S31" s="717" t="s">
        <v>575</v>
      </c>
      <c r="T31" s="717" t="s">
        <v>575</v>
      </c>
      <c r="U31" s="717" t="s">
        <v>575</v>
      </c>
      <c r="V31" s="717" t="s">
        <v>575</v>
      </c>
      <c r="W31" s="717" t="s">
        <v>575</v>
      </c>
      <c r="X31" s="717" t="s">
        <v>575</v>
      </c>
      <c r="Y31" s="717" t="s">
        <v>575</v>
      </c>
      <c r="Z31" s="717" t="s">
        <v>575</v>
      </c>
      <c r="AA31" s="717" t="s">
        <v>575</v>
      </c>
      <c r="AB31" s="717">
        <v>0</v>
      </c>
      <c r="AC31" s="717" t="s">
        <v>575</v>
      </c>
      <c r="AD31" s="717" t="s">
        <v>575</v>
      </c>
      <c r="AE31" s="717" t="s">
        <v>575</v>
      </c>
      <c r="AF31" s="717" t="s">
        <v>575</v>
      </c>
      <c r="AG31" s="717" t="s">
        <v>575</v>
      </c>
      <c r="AH31" s="717" t="s">
        <v>575</v>
      </c>
      <c r="AI31" s="717" t="s">
        <v>575</v>
      </c>
      <c r="AJ31" s="717" t="s">
        <v>575</v>
      </c>
      <c r="AK31" s="717" t="s">
        <v>575</v>
      </c>
      <c r="AL31" s="714" t="s">
        <v>575</v>
      </c>
      <c r="AM31" s="714" t="s">
        <v>575</v>
      </c>
      <c r="AN31" s="714" t="s">
        <v>575</v>
      </c>
      <c r="AO31" s="717" t="s">
        <v>575</v>
      </c>
      <c r="AP31" s="717" t="s">
        <v>575</v>
      </c>
      <c r="AQ31" s="717" t="s">
        <v>575</v>
      </c>
      <c r="AR31" s="717" t="s">
        <v>575</v>
      </c>
      <c r="AS31" s="717" t="s">
        <v>575</v>
      </c>
      <c r="AT31" s="717" t="s">
        <v>575</v>
      </c>
      <c r="AU31" s="717" t="s">
        <v>575</v>
      </c>
      <c r="AV31" s="717" t="s">
        <v>575</v>
      </c>
      <c r="AW31" s="717" t="s">
        <v>575</v>
      </c>
      <c r="AX31" s="714" t="s">
        <v>575</v>
      </c>
      <c r="AY31" s="717" t="s">
        <v>575</v>
      </c>
      <c r="AZ31" s="717" t="s">
        <v>575</v>
      </c>
      <c r="BA31" s="717" t="s">
        <v>575</v>
      </c>
      <c r="BB31" s="714" t="s">
        <v>575</v>
      </c>
      <c r="BC31" s="717" t="s">
        <v>575</v>
      </c>
      <c r="BD31" s="717" t="s">
        <v>575</v>
      </c>
      <c r="BE31" s="717" t="s">
        <v>575</v>
      </c>
      <c r="BF31" s="714" t="s">
        <v>575</v>
      </c>
      <c r="BG31" s="720" t="s">
        <v>575</v>
      </c>
      <c r="BH31" s="720" t="s">
        <v>575</v>
      </c>
      <c r="BI31" s="720" t="s">
        <v>575</v>
      </c>
      <c r="BJ31" s="720" t="s">
        <v>575</v>
      </c>
      <c r="BK31" s="720" t="s">
        <v>575</v>
      </c>
      <c r="BL31" s="721" t="s">
        <v>575</v>
      </c>
    </row>
    <row r="32" spans="1:64" ht="17.100000000000001" customHeight="1" x14ac:dyDescent="0.2">
      <c r="A32" s="718">
        <f>'[1]Plan. Geral'!A35</f>
        <v>0</v>
      </c>
      <c r="B32" s="719">
        <v>2</v>
      </c>
      <c r="C32" s="717">
        <v>199.6</v>
      </c>
      <c r="D32" s="717">
        <v>199.18</v>
      </c>
      <c r="E32" s="717">
        <v>197.8</v>
      </c>
      <c r="F32" s="717">
        <v>197.38</v>
      </c>
      <c r="G32" s="717">
        <v>1.8</v>
      </c>
      <c r="H32" s="717">
        <v>1.8</v>
      </c>
      <c r="I32" s="714">
        <v>2.15</v>
      </c>
      <c r="J32" s="717">
        <v>60</v>
      </c>
      <c r="K32" s="717">
        <v>1</v>
      </c>
      <c r="L32" s="717">
        <v>0.8</v>
      </c>
      <c r="M32" s="717">
        <v>4</v>
      </c>
      <c r="N32" s="717">
        <v>2</v>
      </c>
      <c r="O32" s="717">
        <v>0</v>
      </c>
      <c r="P32" s="717">
        <v>2.2999999999999998</v>
      </c>
      <c r="Q32" s="717">
        <v>0</v>
      </c>
      <c r="R32" s="717">
        <v>10</v>
      </c>
      <c r="S32" s="717" t="s">
        <v>575</v>
      </c>
      <c r="T32" s="717" t="s">
        <v>575</v>
      </c>
      <c r="U32" s="717" t="s">
        <v>575</v>
      </c>
      <c r="V32" s="717" t="s">
        <v>575</v>
      </c>
      <c r="W32" s="717">
        <v>258</v>
      </c>
      <c r="X32" s="717" t="s">
        <v>575</v>
      </c>
      <c r="Y32" s="717" t="s">
        <v>575</v>
      </c>
      <c r="Z32" s="717" t="s">
        <v>575</v>
      </c>
      <c r="AA32" s="717" t="s">
        <v>575</v>
      </c>
      <c r="AB32" s="717">
        <v>15.08</v>
      </c>
      <c r="AC32" s="717" t="s">
        <v>575</v>
      </c>
      <c r="AD32" s="717">
        <v>0</v>
      </c>
      <c r="AE32" s="717">
        <v>0</v>
      </c>
      <c r="AF32" s="717" t="s">
        <v>575</v>
      </c>
      <c r="AG32" s="717">
        <v>242.92</v>
      </c>
      <c r="AH32" s="717" t="s">
        <v>575</v>
      </c>
      <c r="AI32" s="717" t="s">
        <v>575</v>
      </c>
      <c r="AJ32" s="717" t="s">
        <v>575</v>
      </c>
      <c r="AK32" s="717" t="s">
        <v>575</v>
      </c>
      <c r="AL32" s="714" t="s">
        <v>575</v>
      </c>
      <c r="AM32" s="714" t="s">
        <v>575</v>
      </c>
      <c r="AN32" s="714" t="s">
        <v>575</v>
      </c>
      <c r="AO32" s="717" t="s">
        <v>575</v>
      </c>
      <c r="AP32" s="717" t="s">
        <v>575</v>
      </c>
      <c r="AQ32" s="717" t="s">
        <v>575</v>
      </c>
      <c r="AR32" s="717" t="s">
        <v>575</v>
      </c>
      <c r="AS32" s="717">
        <v>258</v>
      </c>
      <c r="AT32" s="717" t="s">
        <v>575</v>
      </c>
      <c r="AU32" s="717" t="s">
        <v>575</v>
      </c>
      <c r="AV32" s="717" t="s">
        <v>575</v>
      </c>
      <c r="AW32" s="717" t="s">
        <v>575</v>
      </c>
      <c r="AX32" s="714" t="s">
        <v>575</v>
      </c>
      <c r="AY32" s="717" t="s">
        <v>575</v>
      </c>
      <c r="AZ32" s="717">
        <v>24</v>
      </c>
      <c r="BA32" s="717" t="s">
        <v>575</v>
      </c>
      <c r="BB32" s="714" t="s">
        <v>575</v>
      </c>
      <c r="BC32" s="717" t="s">
        <v>575</v>
      </c>
      <c r="BD32" s="717">
        <v>138</v>
      </c>
      <c r="BE32" s="717" t="s">
        <v>575</v>
      </c>
      <c r="BF32" s="714" t="s">
        <v>575</v>
      </c>
      <c r="BG32" s="720" t="s">
        <v>575</v>
      </c>
      <c r="BH32" s="720" t="s">
        <v>575</v>
      </c>
      <c r="BI32" s="720">
        <v>60</v>
      </c>
      <c r="BJ32" s="720" t="s">
        <v>575</v>
      </c>
      <c r="BK32" s="720" t="s">
        <v>575</v>
      </c>
      <c r="BL32" s="721" t="s">
        <v>575</v>
      </c>
    </row>
    <row r="33" spans="1:64" ht="17.100000000000001" customHeight="1" x14ac:dyDescent="0.2">
      <c r="A33" s="718">
        <f>'[1]Plan. Geral'!A37</f>
        <v>0</v>
      </c>
      <c r="B33" s="719">
        <v>3</v>
      </c>
      <c r="C33" s="717">
        <v>199.18</v>
      </c>
      <c r="D33" s="717">
        <v>199.14</v>
      </c>
      <c r="E33" s="717">
        <v>197.38</v>
      </c>
      <c r="F33" s="717">
        <v>196.54</v>
      </c>
      <c r="G33" s="717">
        <v>1.8</v>
      </c>
      <c r="H33" s="717">
        <v>2.6</v>
      </c>
      <c r="I33" s="714">
        <v>2.5499999999999998</v>
      </c>
      <c r="J33" s="717">
        <v>61</v>
      </c>
      <c r="K33" s="717">
        <v>1</v>
      </c>
      <c r="L33" s="717">
        <v>0.8</v>
      </c>
      <c r="M33" s="717">
        <v>4</v>
      </c>
      <c r="N33" s="717">
        <v>2</v>
      </c>
      <c r="O33" s="717">
        <v>0</v>
      </c>
      <c r="P33" s="717">
        <v>2.2999999999999998</v>
      </c>
      <c r="Q33" s="717">
        <v>0</v>
      </c>
      <c r="R33" s="717">
        <v>10</v>
      </c>
      <c r="S33" s="717" t="s">
        <v>575</v>
      </c>
      <c r="T33" s="717" t="s">
        <v>575</v>
      </c>
      <c r="U33" s="717" t="s">
        <v>575</v>
      </c>
      <c r="V33" s="717" t="s">
        <v>575</v>
      </c>
      <c r="W33" s="717">
        <v>311.10000000000002</v>
      </c>
      <c r="X33" s="717" t="s">
        <v>575</v>
      </c>
      <c r="Y33" s="717" t="s">
        <v>575</v>
      </c>
      <c r="Z33" s="717" t="s">
        <v>575</v>
      </c>
      <c r="AA33" s="717" t="s">
        <v>575</v>
      </c>
      <c r="AB33" s="717">
        <v>15.33</v>
      </c>
      <c r="AC33" s="717" t="s">
        <v>575</v>
      </c>
      <c r="AD33" s="717">
        <v>0</v>
      </c>
      <c r="AE33" s="717">
        <v>0</v>
      </c>
      <c r="AF33" s="717" t="s">
        <v>575</v>
      </c>
      <c r="AG33" s="717">
        <v>295.77</v>
      </c>
      <c r="AH33" s="717" t="s">
        <v>575</v>
      </c>
      <c r="AI33" s="717" t="s">
        <v>575</v>
      </c>
      <c r="AJ33" s="717" t="s">
        <v>575</v>
      </c>
      <c r="AK33" s="717" t="s">
        <v>575</v>
      </c>
      <c r="AL33" s="714" t="s">
        <v>575</v>
      </c>
      <c r="AM33" s="714" t="s">
        <v>575</v>
      </c>
      <c r="AN33" s="714" t="s">
        <v>575</v>
      </c>
      <c r="AO33" s="717" t="s">
        <v>575</v>
      </c>
      <c r="AP33" s="717" t="s">
        <v>575</v>
      </c>
      <c r="AQ33" s="717" t="s">
        <v>575</v>
      </c>
      <c r="AR33" s="717" t="s">
        <v>575</v>
      </c>
      <c r="AS33" s="717">
        <v>311.10000000000002</v>
      </c>
      <c r="AT33" s="717" t="s">
        <v>575</v>
      </c>
      <c r="AU33" s="717" t="s">
        <v>575</v>
      </c>
      <c r="AV33" s="717" t="s">
        <v>575</v>
      </c>
      <c r="AW33" s="717" t="s">
        <v>575</v>
      </c>
      <c r="AX33" s="714" t="s">
        <v>575</v>
      </c>
      <c r="AY33" s="717" t="s">
        <v>575</v>
      </c>
      <c r="AZ33" s="717">
        <v>24.4</v>
      </c>
      <c r="BA33" s="717" t="s">
        <v>575</v>
      </c>
      <c r="BB33" s="714" t="s">
        <v>575</v>
      </c>
      <c r="BC33" s="717" t="s">
        <v>575</v>
      </c>
      <c r="BD33" s="717">
        <v>140.30000000000001</v>
      </c>
      <c r="BE33" s="717" t="s">
        <v>575</v>
      </c>
      <c r="BF33" s="714" t="s">
        <v>575</v>
      </c>
      <c r="BG33" s="720" t="s">
        <v>575</v>
      </c>
      <c r="BH33" s="720" t="s">
        <v>575</v>
      </c>
      <c r="BI33" s="720">
        <v>61</v>
      </c>
      <c r="BJ33" s="720" t="s">
        <v>575</v>
      </c>
      <c r="BK33" s="720" t="s">
        <v>575</v>
      </c>
      <c r="BL33" s="721" t="s">
        <v>575</v>
      </c>
    </row>
    <row r="34" spans="1:64" ht="17.100000000000001" customHeight="1" x14ac:dyDescent="0.2">
      <c r="A34" s="718">
        <f>'[1]Plan. Geral'!A38</f>
        <v>0</v>
      </c>
      <c r="B34" s="719">
        <v>1</v>
      </c>
      <c r="C34" s="717">
        <v>199.14</v>
      </c>
      <c r="D34" s="717">
        <v>198.6</v>
      </c>
      <c r="E34" s="717">
        <v>196.54</v>
      </c>
      <c r="F34" s="717">
        <v>196.2</v>
      </c>
      <c r="G34" s="717">
        <v>2.6</v>
      </c>
      <c r="H34" s="717">
        <v>2.4</v>
      </c>
      <c r="I34" s="714">
        <v>2.85</v>
      </c>
      <c r="J34" s="717">
        <v>59.9</v>
      </c>
      <c r="K34" s="717">
        <v>2</v>
      </c>
      <c r="L34" s="717">
        <v>1.2</v>
      </c>
      <c r="M34" s="717">
        <v>3</v>
      </c>
      <c r="N34" s="717">
        <v>1</v>
      </c>
      <c r="O34" s="717">
        <v>1</v>
      </c>
      <c r="P34" s="717">
        <v>4.4000000000000004</v>
      </c>
      <c r="Q34" s="717">
        <v>5</v>
      </c>
      <c r="R34" s="717">
        <v>5</v>
      </c>
      <c r="S34" s="717" t="s">
        <v>575</v>
      </c>
      <c r="T34" s="717" t="s">
        <v>575</v>
      </c>
      <c r="U34" s="717" t="s">
        <v>575</v>
      </c>
      <c r="V34" s="717" t="s">
        <v>575</v>
      </c>
      <c r="W34" s="717" t="s">
        <v>575</v>
      </c>
      <c r="X34" s="717">
        <v>443.86</v>
      </c>
      <c r="Y34" s="717" t="s">
        <v>575</v>
      </c>
      <c r="Z34" s="717" t="s">
        <v>575</v>
      </c>
      <c r="AA34" s="717" t="s">
        <v>575</v>
      </c>
      <c r="AB34" s="717">
        <v>67.75</v>
      </c>
      <c r="AC34" s="717" t="s">
        <v>575</v>
      </c>
      <c r="AD34" s="717">
        <v>0</v>
      </c>
      <c r="AE34" s="717">
        <v>0</v>
      </c>
      <c r="AF34" s="717" t="s">
        <v>575</v>
      </c>
      <c r="AG34" s="717">
        <v>0</v>
      </c>
      <c r="AH34" s="717">
        <v>0</v>
      </c>
      <c r="AI34" s="717" t="s">
        <v>575</v>
      </c>
      <c r="AJ34" s="717">
        <v>0</v>
      </c>
      <c r="AK34" s="717">
        <v>0</v>
      </c>
      <c r="AL34" s="714" t="s">
        <v>575</v>
      </c>
      <c r="AM34" s="714">
        <v>376.11</v>
      </c>
      <c r="AN34" s="714" t="s">
        <v>575</v>
      </c>
      <c r="AO34" s="717" t="s">
        <v>575</v>
      </c>
      <c r="AP34" s="717" t="s">
        <v>575</v>
      </c>
      <c r="AQ34" s="717" t="s">
        <v>575</v>
      </c>
      <c r="AR34" s="717" t="s">
        <v>575</v>
      </c>
      <c r="AS34" s="717" t="s">
        <v>575</v>
      </c>
      <c r="AT34" s="717" t="s">
        <v>575</v>
      </c>
      <c r="AU34" s="717" t="s">
        <v>575</v>
      </c>
      <c r="AV34" s="717" t="s">
        <v>575</v>
      </c>
      <c r="AW34" s="717" t="s">
        <v>575</v>
      </c>
      <c r="AX34" s="714" t="s">
        <v>575</v>
      </c>
      <c r="AY34" s="717" t="s">
        <v>575</v>
      </c>
      <c r="AZ34" s="717" t="s">
        <v>575</v>
      </c>
      <c r="BA34" s="717" t="s">
        <v>575</v>
      </c>
      <c r="BB34" s="714">
        <v>31.15</v>
      </c>
      <c r="BC34" s="717" t="s">
        <v>575</v>
      </c>
      <c r="BD34" s="717" t="s">
        <v>575</v>
      </c>
      <c r="BE34" s="717" t="s">
        <v>575</v>
      </c>
      <c r="BF34" s="714">
        <v>263.56</v>
      </c>
      <c r="BG34" s="720" t="s">
        <v>575</v>
      </c>
      <c r="BH34" s="720" t="s">
        <v>575</v>
      </c>
      <c r="BI34" s="720" t="s">
        <v>575</v>
      </c>
      <c r="BJ34" s="720" t="s">
        <v>575</v>
      </c>
      <c r="BK34" s="720">
        <v>120</v>
      </c>
      <c r="BL34" s="721" t="s">
        <v>575</v>
      </c>
    </row>
    <row r="35" spans="1:64" x14ac:dyDescent="0.2">
      <c r="A35" s="718">
        <f>'[1]Plan. Geral'!A39</f>
        <v>0</v>
      </c>
      <c r="B35" s="719">
        <v>1</v>
      </c>
      <c r="C35" s="717">
        <v>198.6</v>
      </c>
      <c r="D35" s="717">
        <v>198.33</v>
      </c>
      <c r="E35" s="717">
        <v>196.2</v>
      </c>
      <c r="F35" s="717">
        <v>195.73</v>
      </c>
      <c r="G35" s="717">
        <v>2.4</v>
      </c>
      <c r="H35" s="717">
        <v>2.6</v>
      </c>
      <c r="I35" s="714">
        <v>2.85</v>
      </c>
      <c r="J35" s="717">
        <v>76.75</v>
      </c>
      <c r="K35" s="717">
        <v>2</v>
      </c>
      <c r="L35" s="717">
        <v>1.2</v>
      </c>
      <c r="M35" s="717">
        <v>4</v>
      </c>
      <c r="N35" s="717">
        <v>2</v>
      </c>
      <c r="O35" s="717">
        <v>0</v>
      </c>
      <c r="P35" s="717">
        <v>4.4000000000000004</v>
      </c>
      <c r="Q35" s="717">
        <v>0</v>
      </c>
      <c r="R35" s="717">
        <v>10</v>
      </c>
      <c r="S35" s="717" t="s">
        <v>575</v>
      </c>
      <c r="T35" s="717" t="s">
        <v>575</v>
      </c>
      <c r="U35" s="717" t="s">
        <v>575</v>
      </c>
      <c r="V35" s="717" t="s">
        <v>575</v>
      </c>
      <c r="W35" s="717" t="s">
        <v>575</v>
      </c>
      <c r="X35" s="717">
        <v>568.72</v>
      </c>
      <c r="Y35" s="717" t="s">
        <v>575</v>
      </c>
      <c r="Z35" s="717" t="s">
        <v>575</v>
      </c>
      <c r="AA35" s="717" t="s">
        <v>575</v>
      </c>
      <c r="AB35" s="717">
        <v>86.8</v>
      </c>
      <c r="AC35" s="717" t="s">
        <v>575</v>
      </c>
      <c r="AD35" s="717">
        <v>0</v>
      </c>
      <c r="AE35" s="717">
        <v>0</v>
      </c>
      <c r="AF35" s="717" t="s">
        <v>575</v>
      </c>
      <c r="AG35" s="717">
        <v>0</v>
      </c>
      <c r="AH35" s="717">
        <v>0</v>
      </c>
      <c r="AI35" s="717" t="s">
        <v>575</v>
      </c>
      <c r="AJ35" s="717">
        <v>0</v>
      </c>
      <c r="AK35" s="717">
        <v>0</v>
      </c>
      <c r="AL35" s="714" t="s">
        <v>575</v>
      </c>
      <c r="AM35" s="714">
        <v>481.92</v>
      </c>
      <c r="AN35" s="714" t="s">
        <v>575</v>
      </c>
      <c r="AO35" s="717" t="s">
        <v>575</v>
      </c>
      <c r="AP35" s="717" t="s">
        <v>575</v>
      </c>
      <c r="AQ35" s="717" t="s">
        <v>575</v>
      </c>
      <c r="AR35" s="717" t="s">
        <v>575</v>
      </c>
      <c r="AS35" s="717" t="s">
        <v>575</v>
      </c>
      <c r="AT35" s="717" t="s">
        <v>575</v>
      </c>
      <c r="AU35" s="717" t="s">
        <v>575</v>
      </c>
      <c r="AV35" s="717" t="s">
        <v>575</v>
      </c>
      <c r="AW35" s="717" t="s">
        <v>575</v>
      </c>
      <c r="AX35" s="714" t="s">
        <v>575</v>
      </c>
      <c r="AY35" s="717" t="s">
        <v>575</v>
      </c>
      <c r="AZ35" s="717" t="s">
        <v>575</v>
      </c>
      <c r="BA35" s="717" t="s">
        <v>575</v>
      </c>
      <c r="BB35" s="714">
        <v>39.909999999999997</v>
      </c>
      <c r="BC35" s="717" t="s">
        <v>575</v>
      </c>
      <c r="BD35" s="717" t="s">
        <v>575</v>
      </c>
      <c r="BE35" s="717" t="s">
        <v>575</v>
      </c>
      <c r="BF35" s="714">
        <v>337.7</v>
      </c>
      <c r="BG35" s="720" t="s">
        <v>575</v>
      </c>
      <c r="BH35" s="720" t="s">
        <v>575</v>
      </c>
      <c r="BI35" s="720" t="s">
        <v>575</v>
      </c>
      <c r="BJ35" s="720" t="s">
        <v>575</v>
      </c>
      <c r="BK35" s="720">
        <v>154</v>
      </c>
      <c r="BL35" s="721" t="s">
        <v>575</v>
      </c>
    </row>
    <row r="36" spans="1:64" x14ac:dyDescent="0.2">
      <c r="A36" s="718">
        <f>'[1]Plan. Geral'!A40</f>
        <v>0</v>
      </c>
      <c r="B36" s="719">
        <v>1</v>
      </c>
      <c r="C36" s="717">
        <v>198.33</v>
      </c>
      <c r="D36" s="717">
        <v>197.63</v>
      </c>
      <c r="E36" s="717">
        <v>195.73</v>
      </c>
      <c r="F36" s="717">
        <v>195.43</v>
      </c>
      <c r="G36" s="717">
        <v>2.6</v>
      </c>
      <c r="H36" s="717">
        <v>2.2000000000000002</v>
      </c>
      <c r="I36" s="714">
        <v>2.75</v>
      </c>
      <c r="J36" s="717">
        <v>46.22</v>
      </c>
      <c r="K36" s="717">
        <v>2</v>
      </c>
      <c r="L36" s="717">
        <v>1.2</v>
      </c>
      <c r="M36" s="717">
        <v>3</v>
      </c>
      <c r="N36" s="717">
        <v>1</v>
      </c>
      <c r="O36" s="717">
        <v>1</v>
      </c>
      <c r="P36" s="717">
        <v>4.4000000000000004</v>
      </c>
      <c r="Q36" s="717">
        <v>5</v>
      </c>
      <c r="R36" s="717">
        <v>5</v>
      </c>
      <c r="S36" s="717" t="s">
        <v>575</v>
      </c>
      <c r="T36" s="717" t="s">
        <v>575</v>
      </c>
      <c r="U36" s="717" t="s">
        <v>575</v>
      </c>
      <c r="V36" s="717" t="s">
        <v>575</v>
      </c>
      <c r="W36" s="717" t="s">
        <v>575</v>
      </c>
      <c r="X36" s="717">
        <v>330.47</v>
      </c>
      <c r="Y36" s="717" t="s">
        <v>575</v>
      </c>
      <c r="Z36" s="717" t="s">
        <v>575</v>
      </c>
      <c r="AA36" s="717" t="s">
        <v>575</v>
      </c>
      <c r="AB36" s="717">
        <v>52.27</v>
      </c>
      <c r="AC36" s="717" t="s">
        <v>575</v>
      </c>
      <c r="AD36" s="717">
        <v>0</v>
      </c>
      <c r="AE36" s="717">
        <v>0</v>
      </c>
      <c r="AF36" s="717" t="s">
        <v>575</v>
      </c>
      <c r="AG36" s="717">
        <v>0</v>
      </c>
      <c r="AH36" s="717">
        <v>0</v>
      </c>
      <c r="AI36" s="717" t="s">
        <v>575</v>
      </c>
      <c r="AJ36" s="717">
        <v>0</v>
      </c>
      <c r="AK36" s="717">
        <v>0</v>
      </c>
      <c r="AL36" s="714" t="s">
        <v>575</v>
      </c>
      <c r="AM36" s="714">
        <v>278.2</v>
      </c>
      <c r="AN36" s="714" t="s">
        <v>575</v>
      </c>
      <c r="AO36" s="717" t="s">
        <v>575</v>
      </c>
      <c r="AP36" s="717" t="s">
        <v>575</v>
      </c>
      <c r="AQ36" s="717" t="s">
        <v>575</v>
      </c>
      <c r="AR36" s="717" t="s">
        <v>575</v>
      </c>
      <c r="AS36" s="717" t="s">
        <v>575</v>
      </c>
      <c r="AT36" s="717" t="s">
        <v>575</v>
      </c>
      <c r="AU36" s="717" t="s">
        <v>575</v>
      </c>
      <c r="AV36" s="717" t="s">
        <v>575</v>
      </c>
      <c r="AW36" s="717" t="s">
        <v>575</v>
      </c>
      <c r="AX36" s="714" t="s">
        <v>575</v>
      </c>
      <c r="AY36" s="717" t="s">
        <v>575</v>
      </c>
      <c r="AZ36" s="717" t="s">
        <v>575</v>
      </c>
      <c r="BA36" s="717" t="s">
        <v>575</v>
      </c>
      <c r="BB36" s="714">
        <v>24.03</v>
      </c>
      <c r="BC36" s="717" t="s">
        <v>575</v>
      </c>
      <c r="BD36" s="717" t="s">
        <v>575</v>
      </c>
      <c r="BE36" s="717" t="s">
        <v>575</v>
      </c>
      <c r="BF36" s="714">
        <v>203.37</v>
      </c>
      <c r="BG36" s="720" t="s">
        <v>575</v>
      </c>
      <c r="BH36" s="720" t="s">
        <v>575</v>
      </c>
      <c r="BI36" s="720" t="s">
        <v>575</v>
      </c>
      <c r="BJ36" s="720" t="s">
        <v>575</v>
      </c>
      <c r="BK36" s="720">
        <v>94</v>
      </c>
      <c r="BL36" s="721" t="s">
        <v>575</v>
      </c>
    </row>
    <row r="37" spans="1:64" x14ac:dyDescent="0.2">
      <c r="A37" s="718">
        <f>'[1]Plan. Geral'!A41</f>
        <v>0</v>
      </c>
      <c r="B37" s="719">
        <v>2</v>
      </c>
      <c r="C37" s="717">
        <v>197.63</v>
      </c>
      <c r="D37" s="717">
        <v>197.4</v>
      </c>
      <c r="E37" s="717">
        <v>195.43</v>
      </c>
      <c r="F37" s="717">
        <v>195.3</v>
      </c>
      <c r="G37" s="717">
        <v>2.2000000000000002</v>
      </c>
      <c r="H37" s="717">
        <v>2.1</v>
      </c>
      <c r="I37" s="714">
        <v>2.5</v>
      </c>
      <c r="J37" s="717">
        <v>15.23</v>
      </c>
      <c r="K37" s="717">
        <v>2</v>
      </c>
      <c r="L37" s="717">
        <v>1.2</v>
      </c>
      <c r="M37" s="717">
        <v>0</v>
      </c>
      <c r="N37" s="717">
        <v>0</v>
      </c>
      <c r="O37" s="717">
        <v>0</v>
      </c>
      <c r="P37" s="717">
        <v>4.4000000000000004</v>
      </c>
      <c r="Q37" s="717">
        <v>0</v>
      </c>
      <c r="R37" s="717">
        <v>0</v>
      </c>
      <c r="S37" s="717" t="s">
        <v>575</v>
      </c>
      <c r="T37" s="717" t="s">
        <v>575</v>
      </c>
      <c r="U37" s="717" t="s">
        <v>575</v>
      </c>
      <c r="V37" s="717" t="s">
        <v>575</v>
      </c>
      <c r="W37" s="717" t="s">
        <v>575</v>
      </c>
      <c r="X37" s="717">
        <v>98.99</v>
      </c>
      <c r="Y37" s="717" t="s">
        <v>575</v>
      </c>
      <c r="Z37" s="717" t="s">
        <v>575</v>
      </c>
      <c r="AA37" s="717" t="s">
        <v>575</v>
      </c>
      <c r="AB37" s="717">
        <v>17.22</v>
      </c>
      <c r="AC37" s="717" t="s">
        <v>575</v>
      </c>
      <c r="AD37" s="717">
        <v>0</v>
      </c>
      <c r="AE37" s="717">
        <v>0</v>
      </c>
      <c r="AF37" s="717" t="s">
        <v>575</v>
      </c>
      <c r="AG37" s="717">
        <v>0</v>
      </c>
      <c r="AH37" s="717">
        <v>0</v>
      </c>
      <c r="AI37" s="717" t="s">
        <v>575</v>
      </c>
      <c r="AJ37" s="717">
        <v>0</v>
      </c>
      <c r="AK37" s="717">
        <v>0</v>
      </c>
      <c r="AL37" s="714" t="s">
        <v>575</v>
      </c>
      <c r="AM37" s="714">
        <v>81.77</v>
      </c>
      <c r="AN37" s="714" t="s">
        <v>575</v>
      </c>
      <c r="AO37" s="717" t="s">
        <v>575</v>
      </c>
      <c r="AP37" s="717" t="s">
        <v>575</v>
      </c>
      <c r="AQ37" s="717" t="s">
        <v>575</v>
      </c>
      <c r="AR37" s="717" t="s">
        <v>575</v>
      </c>
      <c r="AS37" s="717" t="s">
        <v>575</v>
      </c>
      <c r="AT37" s="717" t="s">
        <v>575</v>
      </c>
      <c r="AU37" s="717" t="s">
        <v>575</v>
      </c>
      <c r="AV37" s="717" t="s">
        <v>575</v>
      </c>
      <c r="AW37" s="717" t="s">
        <v>575</v>
      </c>
      <c r="AX37" s="714" t="s">
        <v>575</v>
      </c>
      <c r="AY37" s="717" t="s">
        <v>575</v>
      </c>
      <c r="AZ37" s="717" t="s">
        <v>575</v>
      </c>
      <c r="BA37" s="717" t="s">
        <v>575</v>
      </c>
      <c r="BB37" s="714">
        <v>7.92</v>
      </c>
      <c r="BC37" s="717" t="s">
        <v>575</v>
      </c>
      <c r="BD37" s="717" t="s">
        <v>575</v>
      </c>
      <c r="BE37" s="717" t="s">
        <v>575</v>
      </c>
      <c r="BF37" s="714">
        <v>67.010000000000005</v>
      </c>
      <c r="BG37" s="720" t="s">
        <v>575</v>
      </c>
      <c r="BH37" s="720" t="s">
        <v>575</v>
      </c>
      <c r="BI37" s="720" t="s">
        <v>575</v>
      </c>
      <c r="BJ37" s="720" t="s">
        <v>575</v>
      </c>
      <c r="BK37" s="720">
        <v>32</v>
      </c>
      <c r="BL37" s="721" t="s">
        <v>575</v>
      </c>
    </row>
    <row r="38" spans="1:64" x14ac:dyDescent="0.2">
      <c r="A38" s="718">
        <f>'[1]Plan. Geral'!A42</f>
        <v>0</v>
      </c>
      <c r="B38" s="719">
        <v>3</v>
      </c>
      <c r="C38" s="717">
        <v>197.4</v>
      </c>
      <c r="D38" s="717">
        <v>197.1</v>
      </c>
      <c r="E38" s="717">
        <v>195.3</v>
      </c>
      <c r="F38" s="717">
        <v>195.05</v>
      </c>
      <c r="G38" s="717">
        <v>2.1</v>
      </c>
      <c r="H38" s="717">
        <v>2.0499999999999998</v>
      </c>
      <c r="I38" s="714">
        <v>2.4300000000000002</v>
      </c>
      <c r="J38" s="717">
        <v>34</v>
      </c>
      <c r="K38" s="717">
        <v>2</v>
      </c>
      <c r="L38" s="717">
        <v>1.2</v>
      </c>
      <c r="M38" s="717">
        <v>4</v>
      </c>
      <c r="N38" s="717">
        <v>2</v>
      </c>
      <c r="O38" s="717">
        <v>0</v>
      </c>
      <c r="P38" s="717">
        <v>4.4000000000000004</v>
      </c>
      <c r="Q38" s="717">
        <v>0</v>
      </c>
      <c r="R38" s="717">
        <v>10</v>
      </c>
      <c r="S38" s="717" t="s">
        <v>575</v>
      </c>
      <c r="T38" s="717" t="s">
        <v>575</v>
      </c>
      <c r="U38" s="717" t="s">
        <v>575</v>
      </c>
      <c r="V38" s="717" t="s">
        <v>575</v>
      </c>
      <c r="W38" s="717" t="s">
        <v>575</v>
      </c>
      <c r="X38" s="717">
        <v>214.37</v>
      </c>
      <c r="Y38" s="717" t="s">
        <v>575</v>
      </c>
      <c r="Z38" s="717" t="s">
        <v>575</v>
      </c>
      <c r="AA38" s="717" t="s">
        <v>575</v>
      </c>
      <c r="AB38" s="717">
        <v>38.450000000000003</v>
      </c>
      <c r="AC38" s="717" t="s">
        <v>575</v>
      </c>
      <c r="AD38" s="717">
        <v>0</v>
      </c>
      <c r="AE38" s="717">
        <v>0</v>
      </c>
      <c r="AF38" s="717" t="s">
        <v>575</v>
      </c>
      <c r="AG38" s="717">
        <v>0</v>
      </c>
      <c r="AH38" s="717">
        <v>0</v>
      </c>
      <c r="AI38" s="717" t="s">
        <v>575</v>
      </c>
      <c r="AJ38" s="717">
        <v>0</v>
      </c>
      <c r="AK38" s="717">
        <v>0</v>
      </c>
      <c r="AL38" s="714" t="s">
        <v>575</v>
      </c>
      <c r="AM38" s="714">
        <v>175.92</v>
      </c>
      <c r="AN38" s="714" t="s">
        <v>575</v>
      </c>
      <c r="AO38" s="717" t="s">
        <v>575</v>
      </c>
      <c r="AP38" s="717" t="s">
        <v>575</v>
      </c>
      <c r="AQ38" s="717" t="s">
        <v>575</v>
      </c>
      <c r="AR38" s="717" t="s">
        <v>575</v>
      </c>
      <c r="AS38" s="717" t="s">
        <v>575</v>
      </c>
      <c r="AT38" s="717" t="s">
        <v>575</v>
      </c>
      <c r="AU38" s="717" t="s">
        <v>575</v>
      </c>
      <c r="AV38" s="717" t="s">
        <v>575</v>
      </c>
      <c r="AW38" s="717" t="s">
        <v>575</v>
      </c>
      <c r="AX38" s="714" t="s">
        <v>575</v>
      </c>
      <c r="AY38" s="717" t="s">
        <v>575</v>
      </c>
      <c r="AZ38" s="717" t="s">
        <v>575</v>
      </c>
      <c r="BA38" s="717" t="s">
        <v>575</v>
      </c>
      <c r="BB38" s="714">
        <v>17.68</v>
      </c>
      <c r="BC38" s="717" t="s">
        <v>575</v>
      </c>
      <c r="BD38" s="717" t="s">
        <v>575</v>
      </c>
      <c r="BE38" s="717" t="s">
        <v>575</v>
      </c>
      <c r="BF38" s="714">
        <v>149.6</v>
      </c>
      <c r="BG38" s="720" t="s">
        <v>575</v>
      </c>
      <c r="BH38" s="720" t="s">
        <v>575</v>
      </c>
      <c r="BI38" s="720" t="s">
        <v>575</v>
      </c>
      <c r="BJ38" s="720" t="s">
        <v>575</v>
      </c>
      <c r="BK38" s="720">
        <v>68</v>
      </c>
      <c r="BL38" s="721" t="s">
        <v>575</v>
      </c>
    </row>
    <row r="39" spans="1:64" x14ac:dyDescent="0.2">
      <c r="A39" s="718">
        <f>'[1]Plan. Geral'!A43</f>
        <v>0</v>
      </c>
      <c r="B39" s="719">
        <v>4</v>
      </c>
      <c r="C39" s="717">
        <v>197.1</v>
      </c>
      <c r="D39" s="717">
        <v>196.63</v>
      </c>
      <c r="E39" s="717">
        <v>195.05</v>
      </c>
      <c r="F39" s="717">
        <v>194.63</v>
      </c>
      <c r="G39" s="717">
        <v>2.0499999999999998</v>
      </c>
      <c r="H39" s="717">
        <v>2</v>
      </c>
      <c r="I39" s="714">
        <v>2.38</v>
      </c>
      <c r="J39" s="717">
        <v>50</v>
      </c>
      <c r="K39" s="717">
        <v>2</v>
      </c>
      <c r="L39" s="717">
        <v>1.2</v>
      </c>
      <c r="M39" s="717">
        <v>4</v>
      </c>
      <c r="N39" s="717">
        <v>2</v>
      </c>
      <c r="O39" s="717">
        <v>0</v>
      </c>
      <c r="P39" s="717">
        <v>4.4000000000000004</v>
      </c>
      <c r="Q39" s="717">
        <v>0</v>
      </c>
      <c r="R39" s="717">
        <v>10</v>
      </c>
      <c r="S39" s="717" t="s">
        <v>575</v>
      </c>
      <c r="T39" s="717" t="s">
        <v>575</v>
      </c>
      <c r="U39" s="717" t="s">
        <v>575</v>
      </c>
      <c r="V39" s="717" t="s">
        <v>575</v>
      </c>
      <c r="W39" s="717" t="s">
        <v>575</v>
      </c>
      <c r="X39" s="717">
        <v>308.75</v>
      </c>
      <c r="Y39" s="717" t="s">
        <v>575</v>
      </c>
      <c r="Z39" s="717" t="s">
        <v>575</v>
      </c>
      <c r="AA39" s="717" t="s">
        <v>575</v>
      </c>
      <c r="AB39" s="717">
        <v>56.55</v>
      </c>
      <c r="AC39" s="717" t="s">
        <v>575</v>
      </c>
      <c r="AD39" s="717">
        <v>0</v>
      </c>
      <c r="AE39" s="717">
        <v>0</v>
      </c>
      <c r="AF39" s="717" t="s">
        <v>575</v>
      </c>
      <c r="AG39" s="717">
        <v>0</v>
      </c>
      <c r="AH39" s="717">
        <v>0</v>
      </c>
      <c r="AI39" s="717" t="s">
        <v>575</v>
      </c>
      <c r="AJ39" s="717">
        <v>0</v>
      </c>
      <c r="AK39" s="717">
        <v>0</v>
      </c>
      <c r="AL39" s="714" t="s">
        <v>575</v>
      </c>
      <c r="AM39" s="714">
        <v>252.2</v>
      </c>
      <c r="AN39" s="714" t="s">
        <v>575</v>
      </c>
      <c r="AO39" s="717" t="s">
        <v>575</v>
      </c>
      <c r="AP39" s="717" t="s">
        <v>575</v>
      </c>
      <c r="AQ39" s="717" t="s">
        <v>575</v>
      </c>
      <c r="AR39" s="717" t="s">
        <v>575</v>
      </c>
      <c r="AS39" s="717" t="s">
        <v>575</v>
      </c>
      <c r="AT39" s="717" t="s">
        <v>575</v>
      </c>
      <c r="AU39" s="717" t="s">
        <v>575</v>
      </c>
      <c r="AV39" s="717" t="s">
        <v>575</v>
      </c>
      <c r="AW39" s="717" t="s">
        <v>575</v>
      </c>
      <c r="AX39" s="714" t="s">
        <v>575</v>
      </c>
      <c r="AY39" s="717" t="s">
        <v>575</v>
      </c>
      <c r="AZ39" s="717" t="s">
        <v>575</v>
      </c>
      <c r="BA39" s="717" t="s">
        <v>575</v>
      </c>
      <c r="BB39" s="714">
        <v>26</v>
      </c>
      <c r="BC39" s="717" t="s">
        <v>575</v>
      </c>
      <c r="BD39" s="717" t="s">
        <v>575</v>
      </c>
      <c r="BE39" s="717" t="s">
        <v>575</v>
      </c>
      <c r="BF39" s="714">
        <v>220</v>
      </c>
      <c r="BG39" s="720" t="s">
        <v>575</v>
      </c>
      <c r="BH39" s="720" t="s">
        <v>575</v>
      </c>
      <c r="BI39" s="720" t="s">
        <v>575</v>
      </c>
      <c r="BJ39" s="720" t="s">
        <v>575</v>
      </c>
      <c r="BK39" s="720">
        <v>100</v>
      </c>
      <c r="BL39" s="721" t="s">
        <v>575</v>
      </c>
    </row>
    <row r="40" spans="1:64" x14ac:dyDescent="0.2">
      <c r="A40" s="718">
        <f>'[1]Plan. Geral'!A44</f>
        <v>0</v>
      </c>
      <c r="B40" s="719">
        <v>5</v>
      </c>
      <c r="C40" s="717">
        <v>196.63</v>
      </c>
      <c r="D40" s="717">
        <v>195.43</v>
      </c>
      <c r="E40" s="717">
        <v>194.63</v>
      </c>
      <c r="F40" s="717">
        <v>193.43</v>
      </c>
      <c r="G40" s="717">
        <v>2</v>
      </c>
      <c r="H40" s="717">
        <v>2</v>
      </c>
      <c r="I40" s="714">
        <v>2.35</v>
      </c>
      <c r="J40" s="717">
        <v>49.2</v>
      </c>
      <c r="K40" s="717">
        <v>2</v>
      </c>
      <c r="L40" s="717">
        <v>1.2</v>
      </c>
      <c r="M40" s="717">
        <v>0</v>
      </c>
      <c r="N40" s="717">
        <v>0</v>
      </c>
      <c r="O40" s="717">
        <v>0</v>
      </c>
      <c r="P40" s="717">
        <v>4.4000000000000004</v>
      </c>
      <c r="Q40" s="717">
        <v>0</v>
      </c>
      <c r="R40" s="717">
        <v>0</v>
      </c>
      <c r="S40" s="717" t="s">
        <v>575</v>
      </c>
      <c r="T40" s="717" t="s">
        <v>575</v>
      </c>
      <c r="U40" s="717" t="s">
        <v>575</v>
      </c>
      <c r="V40" s="717" t="s">
        <v>575</v>
      </c>
      <c r="W40" s="717" t="s">
        <v>575</v>
      </c>
      <c r="X40" s="717">
        <v>300.61</v>
      </c>
      <c r="Y40" s="717" t="s">
        <v>575</v>
      </c>
      <c r="Z40" s="717" t="s">
        <v>575</v>
      </c>
      <c r="AA40" s="717" t="s">
        <v>575</v>
      </c>
      <c r="AB40" s="717">
        <v>55.64</v>
      </c>
      <c r="AC40" s="717" t="s">
        <v>575</v>
      </c>
      <c r="AD40" s="717">
        <v>0</v>
      </c>
      <c r="AE40" s="717">
        <v>0</v>
      </c>
      <c r="AF40" s="717" t="s">
        <v>575</v>
      </c>
      <c r="AG40" s="717">
        <v>0</v>
      </c>
      <c r="AH40" s="717">
        <v>0</v>
      </c>
      <c r="AI40" s="717" t="s">
        <v>575</v>
      </c>
      <c r="AJ40" s="717">
        <v>0</v>
      </c>
      <c r="AK40" s="717">
        <v>0</v>
      </c>
      <c r="AL40" s="714" t="s">
        <v>575</v>
      </c>
      <c r="AM40" s="714">
        <v>244.97</v>
      </c>
      <c r="AN40" s="714" t="s">
        <v>575</v>
      </c>
      <c r="AO40" s="717" t="s">
        <v>575</v>
      </c>
      <c r="AP40" s="717" t="s">
        <v>575</v>
      </c>
      <c r="AQ40" s="717" t="s">
        <v>575</v>
      </c>
      <c r="AR40" s="717" t="s">
        <v>575</v>
      </c>
      <c r="AS40" s="717" t="s">
        <v>575</v>
      </c>
      <c r="AT40" s="717" t="s">
        <v>575</v>
      </c>
      <c r="AU40" s="717" t="s">
        <v>575</v>
      </c>
      <c r="AV40" s="717" t="s">
        <v>575</v>
      </c>
      <c r="AW40" s="717" t="s">
        <v>575</v>
      </c>
      <c r="AX40" s="714" t="s">
        <v>575</v>
      </c>
      <c r="AY40" s="717" t="s">
        <v>575</v>
      </c>
      <c r="AZ40" s="717" t="s">
        <v>575</v>
      </c>
      <c r="BA40" s="717" t="s">
        <v>575</v>
      </c>
      <c r="BB40" s="714">
        <v>25.58</v>
      </c>
      <c r="BC40" s="717" t="s">
        <v>575</v>
      </c>
      <c r="BD40" s="717" t="s">
        <v>575</v>
      </c>
      <c r="BE40" s="717" t="s">
        <v>575</v>
      </c>
      <c r="BF40" s="714">
        <v>216.48</v>
      </c>
      <c r="BG40" s="720" t="s">
        <v>575</v>
      </c>
      <c r="BH40" s="720" t="s">
        <v>575</v>
      </c>
      <c r="BI40" s="720" t="s">
        <v>575</v>
      </c>
      <c r="BJ40" s="720" t="s">
        <v>575</v>
      </c>
      <c r="BK40" s="720">
        <v>100</v>
      </c>
      <c r="BL40" s="721" t="s">
        <v>575</v>
      </c>
    </row>
    <row r="41" spans="1:64" x14ac:dyDescent="0.2">
      <c r="A41" s="718">
        <f>'[1]Plan. Geral'!A45</f>
        <v>0</v>
      </c>
      <c r="B41" s="719">
        <v>6</v>
      </c>
      <c r="C41" s="717">
        <v>195.43</v>
      </c>
      <c r="D41" s="717">
        <v>195.13</v>
      </c>
      <c r="E41" s="717">
        <v>193.43</v>
      </c>
      <c r="F41" s="717">
        <v>192.83</v>
      </c>
      <c r="G41" s="717">
        <v>2</v>
      </c>
      <c r="H41" s="717">
        <v>2.2999999999999998</v>
      </c>
      <c r="I41" s="714">
        <v>2.5</v>
      </c>
      <c r="J41" s="717">
        <v>40</v>
      </c>
      <c r="K41" s="717">
        <v>2</v>
      </c>
      <c r="L41" s="717">
        <v>1.2</v>
      </c>
      <c r="M41" s="717">
        <v>0</v>
      </c>
      <c r="N41" s="717">
        <v>0</v>
      </c>
      <c r="O41" s="717">
        <v>0</v>
      </c>
      <c r="P41" s="717">
        <v>4.4000000000000004</v>
      </c>
      <c r="Q41" s="717">
        <v>0</v>
      </c>
      <c r="R41" s="717">
        <v>0</v>
      </c>
      <c r="S41" s="717" t="s">
        <v>575</v>
      </c>
      <c r="T41" s="717" t="s">
        <v>575</v>
      </c>
      <c r="U41" s="717" t="s">
        <v>575</v>
      </c>
      <c r="V41" s="717" t="s">
        <v>575</v>
      </c>
      <c r="W41" s="717" t="s">
        <v>575</v>
      </c>
      <c r="X41" s="717">
        <v>260</v>
      </c>
      <c r="Y41" s="717" t="s">
        <v>575</v>
      </c>
      <c r="Z41" s="717" t="s">
        <v>575</v>
      </c>
      <c r="AA41" s="717" t="s">
        <v>575</v>
      </c>
      <c r="AB41" s="717">
        <v>45.24</v>
      </c>
      <c r="AC41" s="717" t="s">
        <v>575</v>
      </c>
      <c r="AD41" s="717">
        <v>0</v>
      </c>
      <c r="AE41" s="717">
        <v>0</v>
      </c>
      <c r="AF41" s="717" t="s">
        <v>575</v>
      </c>
      <c r="AG41" s="717">
        <v>0</v>
      </c>
      <c r="AH41" s="717">
        <v>0</v>
      </c>
      <c r="AI41" s="717" t="s">
        <v>575</v>
      </c>
      <c r="AJ41" s="717">
        <v>0</v>
      </c>
      <c r="AK41" s="717">
        <v>0</v>
      </c>
      <c r="AL41" s="714" t="s">
        <v>575</v>
      </c>
      <c r="AM41" s="714">
        <v>214.76</v>
      </c>
      <c r="AN41" s="714" t="s">
        <v>575</v>
      </c>
      <c r="AO41" s="717" t="s">
        <v>575</v>
      </c>
      <c r="AP41" s="717" t="s">
        <v>575</v>
      </c>
      <c r="AQ41" s="717" t="s">
        <v>575</v>
      </c>
      <c r="AR41" s="717" t="s">
        <v>575</v>
      </c>
      <c r="AS41" s="717" t="s">
        <v>575</v>
      </c>
      <c r="AT41" s="717" t="s">
        <v>575</v>
      </c>
      <c r="AU41" s="717" t="s">
        <v>575</v>
      </c>
      <c r="AV41" s="717" t="s">
        <v>575</v>
      </c>
      <c r="AW41" s="717" t="s">
        <v>575</v>
      </c>
      <c r="AX41" s="714" t="s">
        <v>575</v>
      </c>
      <c r="AY41" s="717" t="s">
        <v>575</v>
      </c>
      <c r="AZ41" s="717" t="s">
        <v>575</v>
      </c>
      <c r="BA41" s="717" t="s">
        <v>575</v>
      </c>
      <c r="BB41" s="714">
        <v>20.8</v>
      </c>
      <c r="BC41" s="717" t="s">
        <v>575</v>
      </c>
      <c r="BD41" s="717" t="s">
        <v>575</v>
      </c>
      <c r="BE41" s="717" t="s">
        <v>575</v>
      </c>
      <c r="BF41" s="714">
        <v>176</v>
      </c>
      <c r="BG41" s="720" t="s">
        <v>575</v>
      </c>
      <c r="BH41" s="720" t="s">
        <v>575</v>
      </c>
      <c r="BI41" s="720" t="s">
        <v>575</v>
      </c>
      <c r="BJ41" s="720" t="s">
        <v>575</v>
      </c>
      <c r="BK41" s="720">
        <v>80</v>
      </c>
      <c r="BL41" s="721" t="s">
        <v>575</v>
      </c>
    </row>
    <row r="42" spans="1:64" x14ac:dyDescent="0.2">
      <c r="A42" s="718">
        <f>'[1]Plan. Geral'!A46</f>
        <v>0</v>
      </c>
      <c r="B42" s="719">
        <v>0</v>
      </c>
      <c r="C42" s="717" t="s">
        <v>545</v>
      </c>
      <c r="D42" s="717">
        <v>0</v>
      </c>
      <c r="E42" s="717" t="s">
        <v>545</v>
      </c>
      <c r="F42" s="717" t="s">
        <v>545</v>
      </c>
      <c r="G42" s="717">
        <v>0</v>
      </c>
      <c r="H42" s="717" t="s">
        <v>545</v>
      </c>
      <c r="I42" s="714" t="s">
        <v>545</v>
      </c>
      <c r="J42" s="717" t="s">
        <v>545</v>
      </c>
      <c r="K42" s="717">
        <v>0</v>
      </c>
      <c r="L42" s="717" t="s">
        <v>545</v>
      </c>
      <c r="M42" s="717">
        <v>0</v>
      </c>
      <c r="N42" s="717">
        <v>0</v>
      </c>
      <c r="O42" s="717">
        <v>0</v>
      </c>
      <c r="P42" s="717" t="s">
        <v>545</v>
      </c>
      <c r="Q42" s="717">
        <v>0</v>
      </c>
      <c r="R42" s="717">
        <v>0</v>
      </c>
      <c r="S42" s="717" t="s">
        <v>575</v>
      </c>
      <c r="T42" s="717" t="s">
        <v>545</v>
      </c>
      <c r="U42" s="717" t="s">
        <v>545</v>
      </c>
      <c r="V42" s="717" t="s">
        <v>575</v>
      </c>
      <c r="W42" s="717" t="s">
        <v>575</v>
      </c>
      <c r="X42" s="717" t="s">
        <v>545</v>
      </c>
      <c r="Y42" s="717" t="s">
        <v>575</v>
      </c>
      <c r="Z42" s="717" t="s">
        <v>545</v>
      </c>
      <c r="AA42" s="717" t="s">
        <v>545</v>
      </c>
      <c r="AB42" s="717" t="s">
        <v>545</v>
      </c>
      <c r="AC42" s="717" t="s">
        <v>575</v>
      </c>
      <c r="AD42" s="717" t="s">
        <v>575</v>
      </c>
      <c r="AE42" s="717" t="s">
        <v>575</v>
      </c>
      <c r="AF42" s="717" t="s">
        <v>575</v>
      </c>
      <c r="AG42" s="717" t="s">
        <v>575</v>
      </c>
      <c r="AH42" s="717" t="s">
        <v>575</v>
      </c>
      <c r="AI42" s="717" t="s">
        <v>575</v>
      </c>
      <c r="AJ42" s="717" t="s">
        <v>575</v>
      </c>
      <c r="AK42" s="717" t="s">
        <v>575</v>
      </c>
      <c r="AL42" s="714" t="s">
        <v>575</v>
      </c>
      <c r="AM42" s="714" t="s">
        <v>575</v>
      </c>
      <c r="AN42" s="714" t="s">
        <v>575</v>
      </c>
      <c r="AO42" s="717" t="s">
        <v>575</v>
      </c>
      <c r="AP42" s="717" t="s">
        <v>545</v>
      </c>
      <c r="AQ42" s="717" t="s">
        <v>545</v>
      </c>
      <c r="AR42" s="717" t="s">
        <v>575</v>
      </c>
      <c r="AS42" s="717" t="s">
        <v>545</v>
      </c>
      <c r="AT42" s="717" t="s">
        <v>545</v>
      </c>
      <c r="AU42" s="717" t="s">
        <v>575</v>
      </c>
      <c r="AV42" s="717" t="s">
        <v>545</v>
      </c>
      <c r="AW42" s="717" t="s">
        <v>575</v>
      </c>
      <c r="AX42" s="714" t="s">
        <v>575</v>
      </c>
      <c r="AY42" s="717" t="s">
        <v>545</v>
      </c>
      <c r="AZ42" s="717" t="s">
        <v>545</v>
      </c>
      <c r="BA42" s="717" t="s">
        <v>545</v>
      </c>
      <c r="BB42" s="714" t="s">
        <v>545</v>
      </c>
      <c r="BC42" s="717" t="s">
        <v>545</v>
      </c>
      <c r="BD42" s="717" t="s">
        <v>575</v>
      </c>
      <c r="BE42" s="717" t="s">
        <v>575</v>
      </c>
      <c r="BF42" s="714" t="s">
        <v>575</v>
      </c>
      <c r="BG42" s="720" t="s">
        <v>575</v>
      </c>
      <c r="BH42" s="720" t="s">
        <v>575</v>
      </c>
      <c r="BI42" s="720" t="s">
        <v>575</v>
      </c>
      <c r="BJ42" s="720" t="s">
        <v>575</v>
      </c>
      <c r="BK42" s="720" t="s">
        <v>575</v>
      </c>
      <c r="BL42" s="721" t="s">
        <v>575</v>
      </c>
    </row>
    <row r="43" spans="1:64" x14ac:dyDescent="0.2">
      <c r="A43" s="718">
        <f>'[1]Plan. Geral'!A47</f>
        <v>0</v>
      </c>
      <c r="B43" s="719">
        <v>1</v>
      </c>
      <c r="C43" s="717">
        <v>200.53</v>
      </c>
      <c r="D43" s="717">
        <v>199.7</v>
      </c>
      <c r="E43" s="717">
        <v>198.73</v>
      </c>
      <c r="F43" s="717">
        <v>198.1</v>
      </c>
      <c r="G43" s="717">
        <v>1.8</v>
      </c>
      <c r="H43" s="717">
        <v>1.6</v>
      </c>
      <c r="I43" s="714">
        <v>2.0499999999999998</v>
      </c>
      <c r="J43" s="717">
        <v>55</v>
      </c>
      <c r="K43" s="717">
        <v>1</v>
      </c>
      <c r="L43" s="717">
        <v>0</v>
      </c>
      <c r="M43" s="717">
        <v>0</v>
      </c>
      <c r="N43" s="717">
        <v>0</v>
      </c>
      <c r="O43" s="717">
        <v>0</v>
      </c>
      <c r="P43" s="717" t="s">
        <v>575</v>
      </c>
      <c r="Q43" s="717">
        <v>0</v>
      </c>
      <c r="R43" s="717">
        <v>0</v>
      </c>
      <c r="S43" s="717" t="s">
        <v>575</v>
      </c>
      <c r="T43" s="717" t="s">
        <v>575</v>
      </c>
      <c r="U43" s="717" t="s">
        <v>575</v>
      </c>
      <c r="V43" s="717" t="s">
        <v>575</v>
      </c>
      <c r="W43" s="717" t="s">
        <v>575</v>
      </c>
      <c r="X43" s="717" t="s">
        <v>575</v>
      </c>
      <c r="Y43" s="717" t="s">
        <v>575</v>
      </c>
      <c r="Z43" s="717" t="s">
        <v>575</v>
      </c>
      <c r="AA43" s="717" t="s">
        <v>575</v>
      </c>
      <c r="AB43" s="717">
        <v>0</v>
      </c>
      <c r="AC43" s="717" t="s">
        <v>575</v>
      </c>
      <c r="AD43" s="717" t="s">
        <v>575</v>
      </c>
      <c r="AE43" s="717" t="s">
        <v>575</v>
      </c>
      <c r="AF43" s="717" t="s">
        <v>575</v>
      </c>
      <c r="AG43" s="717" t="s">
        <v>575</v>
      </c>
      <c r="AH43" s="717" t="s">
        <v>575</v>
      </c>
      <c r="AI43" s="717" t="s">
        <v>575</v>
      </c>
      <c r="AJ43" s="717" t="s">
        <v>575</v>
      </c>
      <c r="AK43" s="717" t="s">
        <v>575</v>
      </c>
      <c r="AL43" s="714" t="s">
        <v>575</v>
      </c>
      <c r="AM43" s="714" t="s">
        <v>575</v>
      </c>
      <c r="AN43" s="714" t="s">
        <v>575</v>
      </c>
      <c r="AO43" s="717" t="s">
        <v>575</v>
      </c>
      <c r="AP43" s="717" t="s">
        <v>575</v>
      </c>
      <c r="AQ43" s="717" t="s">
        <v>575</v>
      </c>
      <c r="AR43" s="717" t="s">
        <v>575</v>
      </c>
      <c r="AS43" s="717" t="s">
        <v>575</v>
      </c>
      <c r="AT43" s="717" t="s">
        <v>575</v>
      </c>
      <c r="AU43" s="717" t="s">
        <v>575</v>
      </c>
      <c r="AV43" s="717" t="s">
        <v>575</v>
      </c>
      <c r="AW43" s="717" t="s">
        <v>575</v>
      </c>
      <c r="AX43" s="714" t="s">
        <v>575</v>
      </c>
      <c r="AY43" s="717" t="s">
        <v>575</v>
      </c>
      <c r="AZ43" s="717" t="s">
        <v>575</v>
      </c>
      <c r="BA43" s="717" t="s">
        <v>575</v>
      </c>
      <c r="BB43" s="714" t="s">
        <v>575</v>
      </c>
      <c r="BC43" s="717" t="s">
        <v>575</v>
      </c>
      <c r="BD43" s="717" t="s">
        <v>575</v>
      </c>
      <c r="BE43" s="717" t="s">
        <v>575</v>
      </c>
      <c r="BF43" s="714" t="s">
        <v>575</v>
      </c>
      <c r="BG43" s="720" t="s">
        <v>575</v>
      </c>
      <c r="BH43" s="720" t="s">
        <v>575</v>
      </c>
      <c r="BI43" s="720" t="s">
        <v>575</v>
      </c>
      <c r="BJ43" s="720" t="s">
        <v>575</v>
      </c>
      <c r="BK43" s="720" t="s">
        <v>575</v>
      </c>
      <c r="BL43" s="721" t="s">
        <v>575</v>
      </c>
    </row>
    <row r="44" spans="1:64" x14ac:dyDescent="0.2">
      <c r="A44" s="718">
        <f>'[1]Plan. Geral'!A48</f>
        <v>0</v>
      </c>
      <c r="B44" s="719">
        <v>2</v>
      </c>
      <c r="C44" s="717">
        <v>199.7</v>
      </c>
      <c r="D44" s="717">
        <v>199.15</v>
      </c>
      <c r="E44" s="717">
        <v>197.9</v>
      </c>
      <c r="F44" s="717">
        <v>197.35</v>
      </c>
      <c r="G44" s="717">
        <v>1.8</v>
      </c>
      <c r="H44" s="717">
        <v>1.8</v>
      </c>
      <c r="I44" s="714">
        <v>2.15</v>
      </c>
      <c r="J44" s="717">
        <v>60</v>
      </c>
      <c r="K44" s="717">
        <v>1</v>
      </c>
      <c r="L44" s="717">
        <v>0.8</v>
      </c>
      <c r="M44" s="717">
        <v>4</v>
      </c>
      <c r="N44" s="717">
        <v>2</v>
      </c>
      <c r="O44" s="717">
        <v>0</v>
      </c>
      <c r="P44" s="717">
        <v>2.2999999999999998</v>
      </c>
      <c r="Q44" s="717">
        <v>0</v>
      </c>
      <c r="R44" s="717">
        <v>10</v>
      </c>
      <c r="S44" s="717" t="s">
        <v>575</v>
      </c>
      <c r="T44" s="717" t="s">
        <v>575</v>
      </c>
      <c r="U44" s="717" t="s">
        <v>575</v>
      </c>
      <c r="V44" s="717" t="s">
        <v>575</v>
      </c>
      <c r="W44" s="717">
        <v>258</v>
      </c>
      <c r="X44" s="717" t="s">
        <v>575</v>
      </c>
      <c r="Y44" s="717" t="s">
        <v>575</v>
      </c>
      <c r="Z44" s="717" t="s">
        <v>575</v>
      </c>
      <c r="AA44" s="717" t="s">
        <v>575</v>
      </c>
      <c r="AB44" s="717">
        <v>15.08</v>
      </c>
      <c r="AC44" s="717" t="s">
        <v>575</v>
      </c>
      <c r="AD44" s="717">
        <v>0</v>
      </c>
      <c r="AE44" s="717">
        <v>0</v>
      </c>
      <c r="AF44" s="717" t="s">
        <v>575</v>
      </c>
      <c r="AG44" s="717">
        <v>242.92</v>
      </c>
      <c r="AH44" s="717" t="s">
        <v>575</v>
      </c>
      <c r="AI44" s="717" t="s">
        <v>575</v>
      </c>
      <c r="AJ44" s="717" t="s">
        <v>575</v>
      </c>
      <c r="AK44" s="717" t="s">
        <v>575</v>
      </c>
      <c r="AL44" s="714" t="s">
        <v>575</v>
      </c>
      <c r="AM44" s="714" t="s">
        <v>575</v>
      </c>
      <c r="AN44" s="714" t="s">
        <v>575</v>
      </c>
      <c r="AO44" s="717" t="s">
        <v>575</v>
      </c>
      <c r="AP44" s="717" t="s">
        <v>575</v>
      </c>
      <c r="AQ44" s="717" t="s">
        <v>575</v>
      </c>
      <c r="AR44" s="717" t="s">
        <v>575</v>
      </c>
      <c r="AS44" s="717">
        <v>258</v>
      </c>
      <c r="AT44" s="717" t="s">
        <v>575</v>
      </c>
      <c r="AU44" s="717" t="s">
        <v>575</v>
      </c>
      <c r="AV44" s="717" t="s">
        <v>575</v>
      </c>
      <c r="AW44" s="717" t="s">
        <v>575</v>
      </c>
      <c r="AX44" s="714" t="s">
        <v>575</v>
      </c>
      <c r="AY44" s="717" t="s">
        <v>575</v>
      </c>
      <c r="AZ44" s="717">
        <v>24</v>
      </c>
      <c r="BA44" s="717" t="s">
        <v>575</v>
      </c>
      <c r="BB44" s="714" t="s">
        <v>575</v>
      </c>
      <c r="BC44" s="717" t="s">
        <v>575</v>
      </c>
      <c r="BD44" s="717">
        <v>138</v>
      </c>
      <c r="BE44" s="717" t="s">
        <v>575</v>
      </c>
      <c r="BF44" s="714" t="s">
        <v>575</v>
      </c>
      <c r="BG44" s="720" t="s">
        <v>575</v>
      </c>
      <c r="BH44" s="720" t="s">
        <v>575</v>
      </c>
      <c r="BI44" s="720">
        <v>60</v>
      </c>
      <c r="BJ44" s="720" t="s">
        <v>575</v>
      </c>
      <c r="BK44" s="720" t="s">
        <v>575</v>
      </c>
      <c r="BL44" s="721" t="s">
        <v>575</v>
      </c>
    </row>
    <row r="45" spans="1:64" x14ac:dyDescent="0.2">
      <c r="A45" s="718">
        <f>'[1]Plan. Geral'!A49</f>
        <v>0</v>
      </c>
      <c r="B45" s="719">
        <v>3</v>
      </c>
      <c r="C45" s="717">
        <v>199.15</v>
      </c>
      <c r="D45" s="717">
        <v>198.9</v>
      </c>
      <c r="E45" s="717">
        <v>197.35</v>
      </c>
      <c r="F45" s="717">
        <v>197</v>
      </c>
      <c r="G45" s="717">
        <v>1.8</v>
      </c>
      <c r="H45" s="717">
        <v>1.9</v>
      </c>
      <c r="I45" s="714">
        <v>2.2000000000000002</v>
      </c>
      <c r="J45" s="717">
        <v>61</v>
      </c>
      <c r="K45" s="717">
        <v>1</v>
      </c>
      <c r="L45" s="717">
        <v>0.8</v>
      </c>
      <c r="M45" s="717">
        <v>4</v>
      </c>
      <c r="N45" s="717">
        <v>2</v>
      </c>
      <c r="O45" s="717">
        <v>0</v>
      </c>
      <c r="P45" s="717">
        <v>2.2999999999999998</v>
      </c>
      <c r="Q45" s="717">
        <v>0</v>
      </c>
      <c r="R45" s="717">
        <v>10</v>
      </c>
      <c r="S45" s="717" t="s">
        <v>575</v>
      </c>
      <c r="T45" s="717" t="s">
        <v>575</v>
      </c>
      <c r="U45" s="717" t="s">
        <v>575</v>
      </c>
      <c r="V45" s="717" t="s">
        <v>575</v>
      </c>
      <c r="W45" s="717">
        <v>268.39999999999998</v>
      </c>
      <c r="X45" s="717" t="s">
        <v>575</v>
      </c>
      <c r="Y45" s="717" t="s">
        <v>575</v>
      </c>
      <c r="Z45" s="717" t="s">
        <v>575</v>
      </c>
      <c r="AA45" s="717" t="s">
        <v>575</v>
      </c>
      <c r="AB45" s="717">
        <v>15.33</v>
      </c>
      <c r="AC45" s="717" t="s">
        <v>575</v>
      </c>
      <c r="AD45" s="717">
        <v>0</v>
      </c>
      <c r="AE45" s="717">
        <v>0</v>
      </c>
      <c r="AF45" s="717" t="s">
        <v>575</v>
      </c>
      <c r="AG45" s="717">
        <v>253.07</v>
      </c>
      <c r="AH45" s="717" t="s">
        <v>575</v>
      </c>
      <c r="AI45" s="717" t="s">
        <v>575</v>
      </c>
      <c r="AJ45" s="717" t="s">
        <v>575</v>
      </c>
      <c r="AK45" s="717" t="s">
        <v>575</v>
      </c>
      <c r="AL45" s="714" t="s">
        <v>575</v>
      </c>
      <c r="AM45" s="714" t="s">
        <v>575</v>
      </c>
      <c r="AN45" s="714" t="s">
        <v>575</v>
      </c>
      <c r="AO45" s="717" t="s">
        <v>575</v>
      </c>
      <c r="AP45" s="717" t="s">
        <v>575</v>
      </c>
      <c r="AQ45" s="717" t="s">
        <v>575</v>
      </c>
      <c r="AR45" s="717" t="s">
        <v>575</v>
      </c>
      <c r="AS45" s="717">
        <v>268.39999999999998</v>
      </c>
      <c r="AT45" s="717" t="s">
        <v>575</v>
      </c>
      <c r="AU45" s="717" t="s">
        <v>575</v>
      </c>
      <c r="AV45" s="717" t="s">
        <v>575</v>
      </c>
      <c r="AW45" s="717" t="s">
        <v>575</v>
      </c>
      <c r="AX45" s="714" t="s">
        <v>575</v>
      </c>
      <c r="AY45" s="717" t="s">
        <v>575</v>
      </c>
      <c r="AZ45" s="717">
        <v>24.4</v>
      </c>
      <c r="BA45" s="717" t="s">
        <v>575</v>
      </c>
      <c r="BB45" s="714" t="s">
        <v>575</v>
      </c>
      <c r="BC45" s="717" t="s">
        <v>575</v>
      </c>
      <c r="BD45" s="717">
        <v>140.30000000000001</v>
      </c>
      <c r="BE45" s="717" t="s">
        <v>575</v>
      </c>
      <c r="BF45" s="714" t="s">
        <v>575</v>
      </c>
      <c r="BG45" s="720" t="s">
        <v>575</v>
      </c>
      <c r="BH45" s="720" t="s">
        <v>575</v>
      </c>
      <c r="BI45" s="720">
        <v>61</v>
      </c>
      <c r="BJ45" s="720" t="s">
        <v>575</v>
      </c>
      <c r="BK45" s="720" t="s">
        <v>575</v>
      </c>
      <c r="BL45" s="721" t="s">
        <v>575</v>
      </c>
    </row>
    <row r="46" spans="1:64" x14ac:dyDescent="0.2">
      <c r="A46" s="718">
        <f>'[1]Plan. Geral'!A50</f>
        <v>0</v>
      </c>
      <c r="B46" s="719">
        <v>1</v>
      </c>
      <c r="C46" s="717">
        <v>198.9</v>
      </c>
      <c r="D46" s="717">
        <v>199.37</v>
      </c>
      <c r="E46" s="717">
        <v>197</v>
      </c>
      <c r="F46" s="717">
        <v>196.62</v>
      </c>
      <c r="G46" s="717">
        <v>1.9</v>
      </c>
      <c r="H46" s="717">
        <v>2.75</v>
      </c>
      <c r="I46" s="714">
        <v>2.68</v>
      </c>
      <c r="J46" s="717">
        <v>70.12</v>
      </c>
      <c r="K46" s="717">
        <v>1</v>
      </c>
      <c r="L46" s="717">
        <v>0.8</v>
      </c>
      <c r="M46" s="717">
        <v>4</v>
      </c>
      <c r="N46" s="717">
        <v>2</v>
      </c>
      <c r="O46" s="717">
        <v>0</v>
      </c>
      <c r="P46" s="717">
        <v>2.2999999999999998</v>
      </c>
      <c r="Q46" s="717">
        <v>0</v>
      </c>
      <c r="R46" s="717">
        <v>18</v>
      </c>
      <c r="S46" s="717" t="s">
        <v>575</v>
      </c>
      <c r="T46" s="717" t="s">
        <v>575</v>
      </c>
      <c r="U46" s="717" t="s">
        <v>575</v>
      </c>
      <c r="V46" s="717" t="s">
        <v>575</v>
      </c>
      <c r="W46" s="717">
        <v>375.14</v>
      </c>
      <c r="X46" s="717" t="s">
        <v>575</v>
      </c>
      <c r="Y46" s="717" t="s">
        <v>575</v>
      </c>
      <c r="Z46" s="717" t="s">
        <v>575</v>
      </c>
      <c r="AA46" s="717" t="s">
        <v>575</v>
      </c>
      <c r="AB46" s="717">
        <v>17.62</v>
      </c>
      <c r="AC46" s="717" t="s">
        <v>575</v>
      </c>
      <c r="AD46" s="717">
        <v>0</v>
      </c>
      <c r="AE46" s="717">
        <v>0</v>
      </c>
      <c r="AF46" s="717" t="s">
        <v>575</v>
      </c>
      <c r="AG46" s="717">
        <v>357.52</v>
      </c>
      <c r="AH46" s="717" t="s">
        <v>575</v>
      </c>
      <c r="AI46" s="717" t="s">
        <v>575</v>
      </c>
      <c r="AJ46" s="717" t="s">
        <v>575</v>
      </c>
      <c r="AK46" s="717" t="s">
        <v>575</v>
      </c>
      <c r="AL46" s="714" t="s">
        <v>575</v>
      </c>
      <c r="AM46" s="714" t="s">
        <v>575</v>
      </c>
      <c r="AN46" s="714" t="s">
        <v>575</v>
      </c>
      <c r="AO46" s="717" t="s">
        <v>575</v>
      </c>
      <c r="AP46" s="717" t="s">
        <v>575</v>
      </c>
      <c r="AQ46" s="717" t="s">
        <v>575</v>
      </c>
      <c r="AR46" s="717" t="s">
        <v>575</v>
      </c>
      <c r="AS46" s="717">
        <v>375.14</v>
      </c>
      <c r="AT46" s="717" t="s">
        <v>575</v>
      </c>
      <c r="AU46" s="717" t="s">
        <v>575</v>
      </c>
      <c r="AV46" s="717" t="s">
        <v>575</v>
      </c>
      <c r="AW46" s="717" t="s">
        <v>575</v>
      </c>
      <c r="AX46" s="714" t="s">
        <v>575</v>
      </c>
      <c r="AY46" s="717" t="s">
        <v>575</v>
      </c>
      <c r="AZ46" s="717">
        <v>28.05</v>
      </c>
      <c r="BA46" s="717" t="s">
        <v>575</v>
      </c>
      <c r="BB46" s="714" t="s">
        <v>575</v>
      </c>
      <c r="BC46" s="717" t="s">
        <v>575</v>
      </c>
      <c r="BD46" s="717">
        <v>161.28</v>
      </c>
      <c r="BE46" s="717" t="s">
        <v>575</v>
      </c>
      <c r="BF46" s="714" t="s">
        <v>575</v>
      </c>
      <c r="BG46" s="720" t="s">
        <v>575</v>
      </c>
      <c r="BH46" s="720" t="s">
        <v>575</v>
      </c>
      <c r="BI46" s="720">
        <v>71</v>
      </c>
      <c r="BJ46" s="720" t="s">
        <v>575</v>
      </c>
      <c r="BK46" s="720" t="s">
        <v>575</v>
      </c>
      <c r="BL46" s="721" t="s">
        <v>575</v>
      </c>
    </row>
    <row r="47" spans="1:64" x14ac:dyDescent="0.2">
      <c r="A47" s="718">
        <f>'[1]Plan. Geral'!A51</f>
        <v>0</v>
      </c>
      <c r="B47" s="719">
        <v>0</v>
      </c>
      <c r="C47" s="717" t="s">
        <v>545</v>
      </c>
      <c r="D47" s="717">
        <v>0</v>
      </c>
      <c r="E47" s="717" t="s">
        <v>545</v>
      </c>
      <c r="F47" s="717" t="s">
        <v>545</v>
      </c>
      <c r="G47" s="717">
        <v>0</v>
      </c>
      <c r="H47" s="717" t="s">
        <v>545</v>
      </c>
      <c r="I47" s="714" t="s">
        <v>545</v>
      </c>
      <c r="J47" s="717" t="s">
        <v>545</v>
      </c>
      <c r="K47" s="717">
        <v>0</v>
      </c>
      <c r="L47" s="717" t="s">
        <v>545</v>
      </c>
      <c r="M47" s="717">
        <v>0</v>
      </c>
      <c r="N47" s="717">
        <v>0</v>
      </c>
      <c r="O47" s="717">
        <v>0</v>
      </c>
      <c r="P47" s="717" t="s">
        <v>545</v>
      </c>
      <c r="Q47" s="717">
        <v>0</v>
      </c>
      <c r="R47" s="717">
        <v>0</v>
      </c>
      <c r="S47" s="717" t="s">
        <v>575</v>
      </c>
      <c r="T47" s="717" t="s">
        <v>545</v>
      </c>
      <c r="U47" s="717" t="s">
        <v>545</v>
      </c>
      <c r="V47" s="717" t="s">
        <v>575</v>
      </c>
      <c r="W47" s="717" t="s">
        <v>575</v>
      </c>
      <c r="X47" s="717" t="s">
        <v>545</v>
      </c>
      <c r="Y47" s="717" t="s">
        <v>575</v>
      </c>
      <c r="Z47" s="717" t="s">
        <v>545</v>
      </c>
      <c r="AA47" s="717" t="s">
        <v>545</v>
      </c>
      <c r="AB47" s="717" t="s">
        <v>545</v>
      </c>
      <c r="AC47" s="717" t="s">
        <v>575</v>
      </c>
      <c r="AD47" s="717" t="s">
        <v>575</v>
      </c>
      <c r="AE47" s="717" t="s">
        <v>575</v>
      </c>
      <c r="AF47" s="717" t="s">
        <v>575</v>
      </c>
      <c r="AG47" s="717" t="s">
        <v>575</v>
      </c>
      <c r="AH47" s="717" t="s">
        <v>575</v>
      </c>
      <c r="AI47" s="717" t="s">
        <v>575</v>
      </c>
      <c r="AJ47" s="717" t="s">
        <v>575</v>
      </c>
      <c r="AK47" s="717" t="s">
        <v>575</v>
      </c>
      <c r="AL47" s="714" t="s">
        <v>575</v>
      </c>
      <c r="AM47" s="714" t="s">
        <v>575</v>
      </c>
      <c r="AN47" s="714" t="s">
        <v>575</v>
      </c>
      <c r="AO47" s="717" t="s">
        <v>575</v>
      </c>
      <c r="AP47" s="717" t="s">
        <v>545</v>
      </c>
      <c r="AQ47" s="717" t="s">
        <v>545</v>
      </c>
      <c r="AR47" s="717" t="s">
        <v>575</v>
      </c>
      <c r="AS47" s="717" t="s">
        <v>545</v>
      </c>
      <c r="AT47" s="717" t="s">
        <v>545</v>
      </c>
      <c r="AU47" s="717" t="s">
        <v>575</v>
      </c>
      <c r="AV47" s="717" t="s">
        <v>545</v>
      </c>
      <c r="AW47" s="717" t="s">
        <v>575</v>
      </c>
      <c r="AX47" s="714" t="s">
        <v>575</v>
      </c>
      <c r="AY47" s="717" t="s">
        <v>545</v>
      </c>
      <c r="AZ47" s="717" t="s">
        <v>545</v>
      </c>
      <c r="BA47" s="717" t="s">
        <v>545</v>
      </c>
      <c r="BB47" s="714" t="s">
        <v>545</v>
      </c>
      <c r="BC47" s="717" t="s">
        <v>545</v>
      </c>
      <c r="BD47" s="717" t="s">
        <v>575</v>
      </c>
      <c r="BE47" s="717" t="s">
        <v>575</v>
      </c>
      <c r="BF47" s="714" t="s">
        <v>575</v>
      </c>
      <c r="BG47" s="720" t="s">
        <v>575</v>
      </c>
      <c r="BH47" s="720" t="s">
        <v>575</v>
      </c>
      <c r="BI47" s="720" t="s">
        <v>575</v>
      </c>
      <c r="BJ47" s="720" t="s">
        <v>575</v>
      </c>
      <c r="BK47" s="720" t="s">
        <v>575</v>
      </c>
      <c r="BL47" s="721" t="s">
        <v>575</v>
      </c>
    </row>
    <row r="48" spans="1:64" x14ac:dyDescent="0.2">
      <c r="A48" s="718">
        <f>'[1]Plan. Geral'!A52</f>
        <v>0</v>
      </c>
      <c r="B48" s="719">
        <v>1</v>
      </c>
      <c r="C48" s="717">
        <v>201.4</v>
      </c>
      <c r="D48" s="717">
        <v>200.7</v>
      </c>
      <c r="E48" s="717">
        <v>199.6</v>
      </c>
      <c r="F48" s="717">
        <v>198.9</v>
      </c>
      <c r="G48" s="717">
        <v>1.8</v>
      </c>
      <c r="H48" s="717">
        <v>1.8</v>
      </c>
      <c r="I48" s="714">
        <v>2.15</v>
      </c>
      <c r="J48" s="717">
        <v>50</v>
      </c>
      <c r="K48" s="717">
        <v>1</v>
      </c>
      <c r="L48" s="717">
        <v>0.8</v>
      </c>
      <c r="M48" s="717">
        <v>4</v>
      </c>
      <c r="N48" s="717">
        <v>2</v>
      </c>
      <c r="O48" s="717">
        <v>0</v>
      </c>
      <c r="P48" s="717">
        <v>2.2999999999999998</v>
      </c>
      <c r="Q48" s="717">
        <v>0</v>
      </c>
      <c r="R48" s="717">
        <v>10</v>
      </c>
      <c r="S48" s="717" t="s">
        <v>575</v>
      </c>
      <c r="T48" s="717" t="s">
        <v>575</v>
      </c>
      <c r="U48" s="717" t="s">
        <v>575</v>
      </c>
      <c r="V48" s="717" t="s">
        <v>575</v>
      </c>
      <c r="W48" s="717">
        <v>215</v>
      </c>
      <c r="X48" s="717" t="s">
        <v>575</v>
      </c>
      <c r="Y48" s="717" t="s">
        <v>575</v>
      </c>
      <c r="Z48" s="717" t="s">
        <v>575</v>
      </c>
      <c r="AA48" s="717" t="s">
        <v>575</v>
      </c>
      <c r="AB48" s="717">
        <v>12.57</v>
      </c>
      <c r="AC48" s="717" t="s">
        <v>575</v>
      </c>
      <c r="AD48" s="717">
        <v>0</v>
      </c>
      <c r="AE48" s="717">
        <v>0</v>
      </c>
      <c r="AF48" s="717" t="s">
        <v>575</v>
      </c>
      <c r="AG48" s="717">
        <v>202.43</v>
      </c>
      <c r="AH48" s="717" t="s">
        <v>575</v>
      </c>
      <c r="AI48" s="717" t="s">
        <v>575</v>
      </c>
      <c r="AJ48" s="717" t="s">
        <v>575</v>
      </c>
      <c r="AK48" s="717" t="s">
        <v>575</v>
      </c>
      <c r="AL48" s="714" t="s">
        <v>575</v>
      </c>
      <c r="AM48" s="714" t="s">
        <v>575</v>
      </c>
      <c r="AN48" s="714" t="s">
        <v>575</v>
      </c>
      <c r="AO48" s="717" t="s">
        <v>575</v>
      </c>
      <c r="AP48" s="717" t="s">
        <v>575</v>
      </c>
      <c r="AQ48" s="717" t="s">
        <v>575</v>
      </c>
      <c r="AR48" s="717" t="s">
        <v>575</v>
      </c>
      <c r="AS48" s="717">
        <v>215</v>
      </c>
      <c r="AT48" s="717" t="s">
        <v>575</v>
      </c>
      <c r="AU48" s="717" t="s">
        <v>575</v>
      </c>
      <c r="AV48" s="717" t="s">
        <v>575</v>
      </c>
      <c r="AW48" s="717" t="s">
        <v>575</v>
      </c>
      <c r="AX48" s="714" t="s">
        <v>575</v>
      </c>
      <c r="AY48" s="717" t="s">
        <v>575</v>
      </c>
      <c r="AZ48" s="717">
        <v>20</v>
      </c>
      <c r="BA48" s="717" t="s">
        <v>575</v>
      </c>
      <c r="BB48" s="714" t="s">
        <v>575</v>
      </c>
      <c r="BC48" s="717" t="s">
        <v>575</v>
      </c>
      <c r="BD48" s="717">
        <v>115</v>
      </c>
      <c r="BE48" s="717" t="s">
        <v>575</v>
      </c>
      <c r="BF48" s="714" t="s">
        <v>575</v>
      </c>
      <c r="BG48" s="720" t="s">
        <v>575</v>
      </c>
      <c r="BH48" s="720" t="s">
        <v>575</v>
      </c>
      <c r="BI48" s="720">
        <v>50</v>
      </c>
      <c r="BJ48" s="720" t="s">
        <v>575</v>
      </c>
      <c r="BK48" s="720" t="s">
        <v>575</v>
      </c>
      <c r="BL48" s="721" t="s">
        <v>575</v>
      </c>
    </row>
    <row r="49" spans="1:64" x14ac:dyDescent="0.2">
      <c r="A49" s="718">
        <f>'[1]Plan. Geral'!A53</f>
        <v>0</v>
      </c>
      <c r="B49" s="719">
        <v>2</v>
      </c>
      <c r="C49" s="717">
        <v>200.7</v>
      </c>
      <c r="D49" s="717">
        <v>200.3</v>
      </c>
      <c r="E49" s="717">
        <v>198.9</v>
      </c>
      <c r="F49" s="717">
        <v>198.5</v>
      </c>
      <c r="G49" s="717">
        <v>1.8</v>
      </c>
      <c r="H49" s="717">
        <v>1.8</v>
      </c>
      <c r="I49" s="714">
        <v>2.15</v>
      </c>
      <c r="J49" s="717">
        <v>60</v>
      </c>
      <c r="K49" s="717">
        <v>1</v>
      </c>
      <c r="L49" s="717">
        <v>0.8</v>
      </c>
      <c r="M49" s="717">
        <v>4</v>
      </c>
      <c r="N49" s="717">
        <v>2</v>
      </c>
      <c r="O49" s="717">
        <v>0</v>
      </c>
      <c r="P49" s="717">
        <v>2.2999999999999998</v>
      </c>
      <c r="Q49" s="717">
        <v>0</v>
      </c>
      <c r="R49" s="717">
        <v>10</v>
      </c>
      <c r="S49" s="717" t="s">
        <v>575</v>
      </c>
      <c r="T49" s="717" t="s">
        <v>575</v>
      </c>
      <c r="U49" s="717" t="s">
        <v>575</v>
      </c>
      <c r="V49" s="717" t="s">
        <v>575</v>
      </c>
      <c r="W49" s="717">
        <v>258</v>
      </c>
      <c r="X49" s="717" t="s">
        <v>575</v>
      </c>
      <c r="Y49" s="717" t="s">
        <v>575</v>
      </c>
      <c r="Z49" s="717" t="s">
        <v>575</v>
      </c>
      <c r="AA49" s="717" t="s">
        <v>575</v>
      </c>
      <c r="AB49" s="717">
        <v>15.08</v>
      </c>
      <c r="AC49" s="717" t="s">
        <v>575</v>
      </c>
      <c r="AD49" s="717">
        <v>0</v>
      </c>
      <c r="AE49" s="717">
        <v>0</v>
      </c>
      <c r="AF49" s="717" t="s">
        <v>575</v>
      </c>
      <c r="AG49" s="717">
        <v>242.92</v>
      </c>
      <c r="AH49" s="717" t="s">
        <v>575</v>
      </c>
      <c r="AI49" s="717" t="s">
        <v>575</v>
      </c>
      <c r="AJ49" s="717" t="s">
        <v>575</v>
      </c>
      <c r="AK49" s="717" t="s">
        <v>575</v>
      </c>
      <c r="AL49" s="714" t="s">
        <v>575</v>
      </c>
      <c r="AM49" s="714" t="s">
        <v>575</v>
      </c>
      <c r="AN49" s="714" t="s">
        <v>575</v>
      </c>
      <c r="AO49" s="717" t="s">
        <v>575</v>
      </c>
      <c r="AP49" s="717" t="s">
        <v>575</v>
      </c>
      <c r="AQ49" s="717" t="s">
        <v>575</v>
      </c>
      <c r="AR49" s="717" t="s">
        <v>575</v>
      </c>
      <c r="AS49" s="717">
        <v>258</v>
      </c>
      <c r="AT49" s="717" t="s">
        <v>575</v>
      </c>
      <c r="AU49" s="717" t="s">
        <v>575</v>
      </c>
      <c r="AV49" s="717" t="s">
        <v>575</v>
      </c>
      <c r="AW49" s="717" t="s">
        <v>575</v>
      </c>
      <c r="AX49" s="714" t="s">
        <v>575</v>
      </c>
      <c r="AY49" s="717" t="s">
        <v>575</v>
      </c>
      <c r="AZ49" s="717">
        <v>24</v>
      </c>
      <c r="BA49" s="717" t="s">
        <v>575</v>
      </c>
      <c r="BB49" s="714" t="s">
        <v>575</v>
      </c>
      <c r="BC49" s="717" t="s">
        <v>575</v>
      </c>
      <c r="BD49" s="717">
        <v>138</v>
      </c>
      <c r="BE49" s="717" t="s">
        <v>575</v>
      </c>
      <c r="BF49" s="714" t="s">
        <v>575</v>
      </c>
      <c r="BG49" s="720" t="s">
        <v>575</v>
      </c>
      <c r="BH49" s="720" t="s">
        <v>575</v>
      </c>
      <c r="BI49" s="720">
        <v>60</v>
      </c>
      <c r="BJ49" s="720" t="s">
        <v>575</v>
      </c>
      <c r="BK49" s="720" t="s">
        <v>575</v>
      </c>
      <c r="BL49" s="721" t="s">
        <v>575</v>
      </c>
    </row>
    <row r="50" spans="1:64" x14ac:dyDescent="0.2">
      <c r="A50" s="718">
        <f>'[1]Plan. Geral'!A54</f>
        <v>0</v>
      </c>
      <c r="B50" s="719">
        <v>3</v>
      </c>
      <c r="C50" s="717">
        <v>200.3</v>
      </c>
      <c r="D50" s="717">
        <v>199.37</v>
      </c>
      <c r="E50" s="717">
        <v>198.5</v>
      </c>
      <c r="F50" s="717">
        <v>196.62</v>
      </c>
      <c r="G50" s="717">
        <v>1.8</v>
      </c>
      <c r="H50" s="717">
        <v>2.75</v>
      </c>
      <c r="I50" s="714">
        <v>2.63</v>
      </c>
      <c r="J50" s="717">
        <v>61</v>
      </c>
      <c r="K50" s="717">
        <v>1</v>
      </c>
      <c r="L50" s="717">
        <v>0.8</v>
      </c>
      <c r="M50" s="717">
        <v>4</v>
      </c>
      <c r="N50" s="717">
        <v>2</v>
      </c>
      <c r="O50" s="717">
        <v>0</v>
      </c>
      <c r="P50" s="717">
        <v>2.2999999999999998</v>
      </c>
      <c r="Q50" s="717">
        <v>0</v>
      </c>
      <c r="R50" s="717">
        <v>10</v>
      </c>
      <c r="S50" s="717" t="s">
        <v>575</v>
      </c>
      <c r="T50" s="717" t="s">
        <v>575</v>
      </c>
      <c r="U50" s="717" t="s">
        <v>575</v>
      </c>
      <c r="V50" s="717" t="s">
        <v>575</v>
      </c>
      <c r="W50" s="717">
        <v>320.25</v>
      </c>
      <c r="X50" s="717" t="s">
        <v>575</v>
      </c>
      <c r="Y50" s="717" t="s">
        <v>575</v>
      </c>
      <c r="Z50" s="717" t="s">
        <v>575</v>
      </c>
      <c r="AA50" s="717" t="s">
        <v>575</v>
      </c>
      <c r="AB50" s="717">
        <v>15.33</v>
      </c>
      <c r="AC50" s="717" t="s">
        <v>575</v>
      </c>
      <c r="AD50" s="717">
        <v>0</v>
      </c>
      <c r="AE50" s="717">
        <v>0</v>
      </c>
      <c r="AF50" s="717" t="s">
        <v>575</v>
      </c>
      <c r="AG50" s="717">
        <v>304.92</v>
      </c>
      <c r="AH50" s="717" t="s">
        <v>575</v>
      </c>
      <c r="AI50" s="717" t="s">
        <v>575</v>
      </c>
      <c r="AJ50" s="717" t="s">
        <v>575</v>
      </c>
      <c r="AK50" s="717" t="s">
        <v>575</v>
      </c>
      <c r="AL50" s="714" t="s">
        <v>575</v>
      </c>
      <c r="AM50" s="714" t="s">
        <v>575</v>
      </c>
      <c r="AN50" s="714" t="s">
        <v>575</v>
      </c>
      <c r="AO50" s="717" t="s">
        <v>575</v>
      </c>
      <c r="AP50" s="717" t="s">
        <v>575</v>
      </c>
      <c r="AQ50" s="717" t="s">
        <v>575</v>
      </c>
      <c r="AR50" s="717" t="s">
        <v>575</v>
      </c>
      <c r="AS50" s="717">
        <v>320.25</v>
      </c>
      <c r="AT50" s="717" t="s">
        <v>575</v>
      </c>
      <c r="AU50" s="717" t="s">
        <v>575</v>
      </c>
      <c r="AV50" s="717" t="s">
        <v>575</v>
      </c>
      <c r="AW50" s="717" t="s">
        <v>575</v>
      </c>
      <c r="AX50" s="714" t="s">
        <v>575</v>
      </c>
      <c r="AY50" s="717" t="s">
        <v>575</v>
      </c>
      <c r="AZ50" s="717">
        <v>24.4</v>
      </c>
      <c r="BA50" s="717" t="s">
        <v>575</v>
      </c>
      <c r="BB50" s="714" t="s">
        <v>575</v>
      </c>
      <c r="BC50" s="717" t="s">
        <v>575</v>
      </c>
      <c r="BD50" s="717">
        <v>140.30000000000001</v>
      </c>
      <c r="BE50" s="717" t="s">
        <v>575</v>
      </c>
      <c r="BF50" s="714" t="s">
        <v>575</v>
      </c>
      <c r="BG50" s="720" t="s">
        <v>575</v>
      </c>
      <c r="BH50" s="720" t="s">
        <v>575</v>
      </c>
      <c r="BI50" s="720">
        <v>61</v>
      </c>
      <c r="BJ50" s="720" t="s">
        <v>575</v>
      </c>
      <c r="BK50" s="720" t="s">
        <v>575</v>
      </c>
      <c r="BL50" s="721" t="s">
        <v>575</v>
      </c>
    </row>
    <row r="51" spans="1:64" x14ac:dyDescent="0.2">
      <c r="A51" s="718">
        <f>'[1]Plan. Geral'!A55</f>
        <v>0</v>
      </c>
      <c r="B51" s="719">
        <v>2</v>
      </c>
      <c r="C51" s="717">
        <v>199.37</v>
      </c>
      <c r="D51" s="717">
        <v>200</v>
      </c>
      <c r="E51" s="717">
        <v>196.62</v>
      </c>
      <c r="F51" s="717">
        <v>196.3</v>
      </c>
      <c r="G51" s="717">
        <v>2.75</v>
      </c>
      <c r="H51" s="717">
        <v>3.7</v>
      </c>
      <c r="I51" s="714">
        <v>3.57</v>
      </c>
      <c r="J51" s="717">
        <v>36.9</v>
      </c>
      <c r="K51" s="717">
        <v>1</v>
      </c>
      <c r="L51" s="717">
        <v>1</v>
      </c>
      <c r="M51" s="717">
        <v>3</v>
      </c>
      <c r="N51" s="717">
        <v>1</v>
      </c>
      <c r="O51" s="717">
        <v>1</v>
      </c>
      <c r="P51" s="717">
        <v>2.5</v>
      </c>
      <c r="Q51" s="717">
        <v>9</v>
      </c>
      <c r="R51" s="717">
        <v>9</v>
      </c>
      <c r="S51" s="717" t="s">
        <v>575</v>
      </c>
      <c r="T51" s="717" t="s">
        <v>575</v>
      </c>
      <c r="U51" s="717" t="s">
        <v>575</v>
      </c>
      <c r="V51" s="717" t="s">
        <v>575</v>
      </c>
      <c r="W51" s="717" t="s">
        <v>575</v>
      </c>
      <c r="X51" s="717" t="s">
        <v>575</v>
      </c>
      <c r="Y51" s="717" t="s">
        <v>575</v>
      </c>
      <c r="Z51" s="717" t="s">
        <v>575</v>
      </c>
      <c r="AA51" s="717">
        <v>290.22000000000003</v>
      </c>
      <c r="AB51" s="717">
        <v>14.49</v>
      </c>
      <c r="AC51" s="717" t="s">
        <v>575</v>
      </c>
      <c r="AD51" s="717">
        <v>0</v>
      </c>
      <c r="AE51" s="717">
        <v>0</v>
      </c>
      <c r="AF51" s="717" t="s">
        <v>575</v>
      </c>
      <c r="AG51" s="717" t="s">
        <v>575</v>
      </c>
      <c r="AH51" s="717">
        <v>275.73</v>
      </c>
      <c r="AI51" s="717" t="s">
        <v>575</v>
      </c>
      <c r="AJ51" s="717" t="s">
        <v>575</v>
      </c>
      <c r="AK51" s="717" t="s">
        <v>575</v>
      </c>
      <c r="AL51" s="714" t="s">
        <v>575</v>
      </c>
      <c r="AM51" s="714" t="s">
        <v>575</v>
      </c>
      <c r="AN51" s="714" t="s">
        <v>575</v>
      </c>
      <c r="AO51" s="717" t="s">
        <v>575</v>
      </c>
      <c r="AP51" s="717" t="s">
        <v>575</v>
      </c>
      <c r="AQ51" s="717" t="s">
        <v>575</v>
      </c>
      <c r="AR51" s="717" t="s">
        <v>575</v>
      </c>
      <c r="AS51" s="717" t="s">
        <v>575</v>
      </c>
      <c r="AT51" s="717" t="s">
        <v>575</v>
      </c>
      <c r="AU51" s="717" t="s">
        <v>575</v>
      </c>
      <c r="AV51" s="717" t="s">
        <v>575</v>
      </c>
      <c r="AW51" s="717">
        <v>263.83999999999997</v>
      </c>
      <c r="AX51" s="714" t="s">
        <v>575</v>
      </c>
      <c r="AY51" s="717" t="s">
        <v>575</v>
      </c>
      <c r="AZ51" s="717" t="s">
        <v>575</v>
      </c>
      <c r="BA51" s="717">
        <v>16.239999999999998</v>
      </c>
      <c r="BB51" s="714" t="s">
        <v>575</v>
      </c>
      <c r="BC51" s="717" t="s">
        <v>575</v>
      </c>
      <c r="BD51" s="717" t="s">
        <v>575</v>
      </c>
      <c r="BE51" s="717">
        <v>92.25</v>
      </c>
      <c r="BF51" s="714" t="s">
        <v>575</v>
      </c>
      <c r="BG51" s="720" t="s">
        <v>575</v>
      </c>
      <c r="BH51" s="720" t="s">
        <v>575</v>
      </c>
      <c r="BI51" s="720" t="s">
        <v>575</v>
      </c>
      <c r="BJ51" s="720">
        <v>37</v>
      </c>
      <c r="BK51" s="720" t="s">
        <v>575</v>
      </c>
      <c r="BL51" s="721" t="s">
        <v>575</v>
      </c>
    </row>
    <row r="52" spans="1:64" x14ac:dyDescent="0.2">
      <c r="A52" s="718">
        <f>'[1]Plan. Geral'!A56</f>
        <v>0</v>
      </c>
      <c r="B52" s="719">
        <v>0</v>
      </c>
      <c r="C52" s="717" t="s">
        <v>545</v>
      </c>
      <c r="D52" s="717">
        <v>0</v>
      </c>
      <c r="E52" s="717" t="s">
        <v>545</v>
      </c>
      <c r="F52" s="717" t="s">
        <v>545</v>
      </c>
      <c r="G52" s="717">
        <v>0</v>
      </c>
      <c r="H52" s="717" t="s">
        <v>545</v>
      </c>
      <c r="I52" s="714" t="s">
        <v>545</v>
      </c>
      <c r="J52" s="717" t="s">
        <v>545</v>
      </c>
      <c r="K52" s="717">
        <v>0</v>
      </c>
      <c r="L52" s="717" t="s">
        <v>545</v>
      </c>
      <c r="M52" s="717">
        <v>0</v>
      </c>
      <c r="N52" s="717">
        <v>0</v>
      </c>
      <c r="O52" s="717">
        <v>0</v>
      </c>
      <c r="P52" s="717" t="s">
        <v>545</v>
      </c>
      <c r="Q52" s="717">
        <v>0</v>
      </c>
      <c r="R52" s="717">
        <v>0</v>
      </c>
      <c r="S52" s="717" t="s">
        <v>575</v>
      </c>
      <c r="T52" s="717" t="s">
        <v>545</v>
      </c>
      <c r="U52" s="717" t="s">
        <v>545</v>
      </c>
      <c r="V52" s="717" t="s">
        <v>575</v>
      </c>
      <c r="W52" s="717" t="s">
        <v>575</v>
      </c>
      <c r="X52" s="717" t="s">
        <v>545</v>
      </c>
      <c r="Y52" s="717" t="s">
        <v>575</v>
      </c>
      <c r="Z52" s="717" t="s">
        <v>545</v>
      </c>
      <c r="AA52" s="717" t="s">
        <v>545</v>
      </c>
      <c r="AB52" s="717" t="s">
        <v>545</v>
      </c>
      <c r="AC52" s="717" t="s">
        <v>575</v>
      </c>
      <c r="AD52" s="717" t="s">
        <v>575</v>
      </c>
      <c r="AE52" s="717" t="s">
        <v>575</v>
      </c>
      <c r="AF52" s="717" t="s">
        <v>575</v>
      </c>
      <c r="AG52" s="717" t="s">
        <v>575</v>
      </c>
      <c r="AH52" s="717" t="s">
        <v>575</v>
      </c>
      <c r="AI52" s="717" t="s">
        <v>575</v>
      </c>
      <c r="AJ52" s="717" t="s">
        <v>575</v>
      </c>
      <c r="AK52" s="717" t="s">
        <v>575</v>
      </c>
      <c r="AL52" s="714" t="s">
        <v>575</v>
      </c>
      <c r="AM52" s="714" t="s">
        <v>575</v>
      </c>
      <c r="AN52" s="714" t="s">
        <v>575</v>
      </c>
      <c r="AO52" s="717" t="s">
        <v>575</v>
      </c>
      <c r="AP52" s="717" t="s">
        <v>545</v>
      </c>
      <c r="AQ52" s="717" t="s">
        <v>545</v>
      </c>
      <c r="AR52" s="717" t="s">
        <v>575</v>
      </c>
      <c r="AS52" s="717" t="s">
        <v>545</v>
      </c>
      <c r="AT52" s="717" t="s">
        <v>545</v>
      </c>
      <c r="AU52" s="717" t="s">
        <v>575</v>
      </c>
      <c r="AV52" s="717" t="s">
        <v>545</v>
      </c>
      <c r="AW52" s="717" t="s">
        <v>575</v>
      </c>
      <c r="AX52" s="714" t="s">
        <v>575</v>
      </c>
      <c r="AY52" s="717" t="s">
        <v>545</v>
      </c>
      <c r="AZ52" s="717" t="s">
        <v>545</v>
      </c>
      <c r="BA52" s="717" t="s">
        <v>545</v>
      </c>
      <c r="BB52" s="714" t="s">
        <v>545</v>
      </c>
      <c r="BC52" s="717" t="s">
        <v>545</v>
      </c>
      <c r="BD52" s="717" t="s">
        <v>575</v>
      </c>
      <c r="BE52" s="717" t="s">
        <v>575</v>
      </c>
      <c r="BF52" s="714" t="s">
        <v>575</v>
      </c>
      <c r="BG52" s="720" t="s">
        <v>575</v>
      </c>
      <c r="BH52" s="720" t="s">
        <v>575</v>
      </c>
      <c r="BI52" s="720" t="s">
        <v>575</v>
      </c>
      <c r="BJ52" s="720" t="s">
        <v>575</v>
      </c>
      <c r="BK52" s="720" t="s">
        <v>575</v>
      </c>
      <c r="BL52" s="721" t="s">
        <v>575</v>
      </c>
    </row>
    <row r="53" spans="1:64" x14ac:dyDescent="0.2">
      <c r="A53" s="718">
        <f>'[1]Plan. Geral'!A57</f>
        <v>0</v>
      </c>
      <c r="B53" s="719">
        <v>1</v>
      </c>
      <c r="C53" s="717">
        <v>201.44</v>
      </c>
      <c r="D53" s="717">
        <v>201.2</v>
      </c>
      <c r="E53" s="717">
        <v>199.44</v>
      </c>
      <c r="F53" s="717">
        <v>199.1</v>
      </c>
      <c r="G53" s="717">
        <v>2</v>
      </c>
      <c r="H53" s="717">
        <v>2.1</v>
      </c>
      <c r="I53" s="714">
        <v>2.4</v>
      </c>
      <c r="J53" s="717">
        <v>50</v>
      </c>
      <c r="K53" s="717">
        <v>1</v>
      </c>
      <c r="L53" s="717">
        <v>1</v>
      </c>
      <c r="M53" s="717">
        <v>4</v>
      </c>
      <c r="N53" s="717">
        <v>2</v>
      </c>
      <c r="O53" s="717">
        <v>0</v>
      </c>
      <c r="P53" s="717">
        <v>2.5</v>
      </c>
      <c r="Q53" s="717">
        <v>0</v>
      </c>
      <c r="R53" s="717">
        <v>10</v>
      </c>
      <c r="S53" s="717" t="s">
        <v>575</v>
      </c>
      <c r="T53" s="717" t="s">
        <v>575</v>
      </c>
      <c r="U53" s="717" t="s">
        <v>575</v>
      </c>
      <c r="V53" s="717" t="s">
        <v>575</v>
      </c>
      <c r="W53" s="717" t="s">
        <v>575</v>
      </c>
      <c r="X53" s="717">
        <v>264</v>
      </c>
      <c r="Y53" s="717" t="s">
        <v>575</v>
      </c>
      <c r="Z53" s="717" t="s">
        <v>575</v>
      </c>
      <c r="AA53" s="717" t="s">
        <v>575</v>
      </c>
      <c r="AB53" s="717">
        <v>19.64</v>
      </c>
      <c r="AC53" s="717" t="s">
        <v>575</v>
      </c>
      <c r="AD53" s="717">
        <v>0</v>
      </c>
      <c r="AE53" s="717">
        <v>0</v>
      </c>
      <c r="AF53" s="717" t="s">
        <v>575</v>
      </c>
      <c r="AG53" s="717">
        <v>244.37</v>
      </c>
      <c r="AH53" s="717" t="s">
        <v>575</v>
      </c>
      <c r="AI53" s="717" t="s">
        <v>575</v>
      </c>
      <c r="AJ53" s="717" t="s">
        <v>575</v>
      </c>
      <c r="AK53" s="717" t="s">
        <v>575</v>
      </c>
      <c r="AL53" s="714" t="s">
        <v>575</v>
      </c>
      <c r="AM53" s="714" t="s">
        <v>575</v>
      </c>
      <c r="AN53" s="714" t="s">
        <v>575</v>
      </c>
      <c r="AO53" s="717" t="s">
        <v>575</v>
      </c>
      <c r="AP53" s="717" t="s">
        <v>575</v>
      </c>
      <c r="AQ53" s="717" t="s">
        <v>575</v>
      </c>
      <c r="AR53" s="717" t="s">
        <v>575</v>
      </c>
      <c r="AS53" s="717">
        <v>240</v>
      </c>
      <c r="AT53" s="717">
        <v>240</v>
      </c>
      <c r="AU53" s="717" t="s">
        <v>575</v>
      </c>
      <c r="AV53" s="717" t="s">
        <v>575</v>
      </c>
      <c r="AW53" s="717" t="s">
        <v>575</v>
      </c>
      <c r="AX53" s="714" t="s">
        <v>575</v>
      </c>
      <c r="AY53" s="717" t="s">
        <v>575</v>
      </c>
      <c r="AZ53" s="717" t="s">
        <v>575</v>
      </c>
      <c r="BA53" s="717">
        <v>22</v>
      </c>
      <c r="BB53" s="714" t="s">
        <v>575</v>
      </c>
      <c r="BC53" s="717" t="s">
        <v>575</v>
      </c>
      <c r="BD53" s="717" t="s">
        <v>575</v>
      </c>
      <c r="BE53" s="717">
        <v>125</v>
      </c>
      <c r="BF53" s="714" t="s">
        <v>575</v>
      </c>
      <c r="BG53" s="720" t="s">
        <v>575</v>
      </c>
      <c r="BH53" s="720" t="s">
        <v>575</v>
      </c>
      <c r="BI53" s="720" t="s">
        <v>575</v>
      </c>
      <c r="BJ53" s="720">
        <v>50</v>
      </c>
      <c r="BK53" s="720" t="s">
        <v>575</v>
      </c>
      <c r="BL53" s="721" t="s">
        <v>575</v>
      </c>
    </row>
    <row r="54" spans="1:64" x14ac:dyDescent="0.2">
      <c r="A54" s="718">
        <f>'[1]Plan. Geral'!A58</f>
        <v>0</v>
      </c>
      <c r="B54" s="719">
        <v>2</v>
      </c>
      <c r="C54" s="717">
        <v>201.2</v>
      </c>
      <c r="D54" s="717">
        <v>201</v>
      </c>
      <c r="E54" s="717">
        <v>199.1</v>
      </c>
      <c r="F54" s="717">
        <v>198.75</v>
      </c>
      <c r="G54" s="717">
        <v>2.1</v>
      </c>
      <c r="H54" s="717">
        <v>2.25</v>
      </c>
      <c r="I54" s="714">
        <v>2.5299999999999998</v>
      </c>
      <c r="J54" s="717">
        <v>60</v>
      </c>
      <c r="K54" s="717">
        <v>1</v>
      </c>
      <c r="L54" s="717">
        <v>1</v>
      </c>
      <c r="M54" s="717">
        <v>4</v>
      </c>
      <c r="N54" s="717">
        <v>2</v>
      </c>
      <c r="O54" s="717">
        <v>0</v>
      </c>
      <c r="P54" s="717">
        <v>2.5</v>
      </c>
      <c r="Q54" s="717">
        <v>0</v>
      </c>
      <c r="R54" s="717">
        <v>10</v>
      </c>
      <c r="S54" s="717" t="s">
        <v>575</v>
      </c>
      <c r="T54" s="717" t="s">
        <v>575</v>
      </c>
      <c r="U54" s="717" t="s">
        <v>575</v>
      </c>
      <c r="V54" s="717" t="s">
        <v>575</v>
      </c>
      <c r="W54" s="717" t="s">
        <v>575</v>
      </c>
      <c r="X54" s="717">
        <v>333.3</v>
      </c>
      <c r="Y54" s="717" t="s">
        <v>575</v>
      </c>
      <c r="Z54" s="717" t="s">
        <v>575</v>
      </c>
      <c r="AA54" s="717" t="s">
        <v>575</v>
      </c>
      <c r="AB54" s="717">
        <v>23.56</v>
      </c>
      <c r="AC54" s="717" t="s">
        <v>575</v>
      </c>
      <c r="AD54" s="717">
        <v>0</v>
      </c>
      <c r="AE54" s="717">
        <v>0</v>
      </c>
      <c r="AF54" s="717" t="s">
        <v>575</v>
      </c>
      <c r="AG54" s="717">
        <v>309.74</v>
      </c>
      <c r="AH54" s="717" t="s">
        <v>575</v>
      </c>
      <c r="AI54" s="717" t="s">
        <v>575</v>
      </c>
      <c r="AJ54" s="717" t="s">
        <v>575</v>
      </c>
      <c r="AK54" s="717" t="s">
        <v>575</v>
      </c>
      <c r="AL54" s="714" t="s">
        <v>575</v>
      </c>
      <c r="AM54" s="714" t="s">
        <v>575</v>
      </c>
      <c r="AN54" s="714" t="s">
        <v>575</v>
      </c>
      <c r="AO54" s="717" t="s">
        <v>575</v>
      </c>
      <c r="AP54" s="717" t="s">
        <v>575</v>
      </c>
      <c r="AQ54" s="717" t="s">
        <v>575</v>
      </c>
      <c r="AR54" s="717" t="s">
        <v>575</v>
      </c>
      <c r="AS54" s="717">
        <v>303</v>
      </c>
      <c r="AT54" s="717">
        <v>303</v>
      </c>
      <c r="AU54" s="717" t="s">
        <v>575</v>
      </c>
      <c r="AV54" s="717" t="s">
        <v>575</v>
      </c>
      <c r="AW54" s="717" t="s">
        <v>575</v>
      </c>
      <c r="AX54" s="714" t="s">
        <v>575</v>
      </c>
      <c r="AY54" s="717" t="s">
        <v>575</v>
      </c>
      <c r="AZ54" s="717" t="s">
        <v>575</v>
      </c>
      <c r="BA54" s="717">
        <v>26.4</v>
      </c>
      <c r="BB54" s="714" t="s">
        <v>575</v>
      </c>
      <c r="BC54" s="717" t="s">
        <v>575</v>
      </c>
      <c r="BD54" s="717" t="s">
        <v>575</v>
      </c>
      <c r="BE54" s="717">
        <v>150</v>
      </c>
      <c r="BF54" s="714" t="s">
        <v>575</v>
      </c>
      <c r="BG54" s="720" t="s">
        <v>575</v>
      </c>
      <c r="BH54" s="720" t="s">
        <v>575</v>
      </c>
      <c r="BI54" s="720" t="s">
        <v>575</v>
      </c>
      <c r="BJ54" s="720">
        <v>60</v>
      </c>
      <c r="BK54" s="720" t="s">
        <v>575</v>
      </c>
      <c r="BL54" s="721" t="s">
        <v>575</v>
      </c>
    </row>
    <row r="55" spans="1:64" x14ac:dyDescent="0.2">
      <c r="A55" s="718">
        <f>'[1]Plan. Geral'!A59</f>
        <v>0</v>
      </c>
      <c r="B55" s="719">
        <v>3</v>
      </c>
      <c r="C55" s="717">
        <v>201</v>
      </c>
      <c r="D55" s="717">
        <v>200.41</v>
      </c>
      <c r="E55" s="717">
        <v>198.75</v>
      </c>
      <c r="F55" s="717">
        <v>198.41</v>
      </c>
      <c r="G55" s="717">
        <v>2.25</v>
      </c>
      <c r="H55" s="717">
        <v>2</v>
      </c>
      <c r="I55" s="714">
        <v>2.48</v>
      </c>
      <c r="J55" s="717">
        <v>61</v>
      </c>
      <c r="K55" s="717">
        <v>1</v>
      </c>
      <c r="L55" s="717">
        <v>1</v>
      </c>
      <c r="M55" s="717">
        <v>4</v>
      </c>
      <c r="N55" s="717">
        <v>2</v>
      </c>
      <c r="O55" s="717">
        <v>0</v>
      </c>
      <c r="P55" s="717">
        <v>2.5</v>
      </c>
      <c r="Q55" s="717">
        <v>0</v>
      </c>
      <c r="R55" s="717">
        <v>10</v>
      </c>
      <c r="S55" s="717" t="s">
        <v>575</v>
      </c>
      <c r="T55" s="717" t="s">
        <v>575</v>
      </c>
      <c r="U55" s="717" t="s">
        <v>575</v>
      </c>
      <c r="V55" s="717" t="s">
        <v>575</v>
      </c>
      <c r="W55" s="717" t="s">
        <v>575</v>
      </c>
      <c r="X55" s="717">
        <v>332.15</v>
      </c>
      <c r="Y55" s="717" t="s">
        <v>575</v>
      </c>
      <c r="Z55" s="717" t="s">
        <v>575</v>
      </c>
      <c r="AA55" s="717" t="s">
        <v>575</v>
      </c>
      <c r="AB55" s="717">
        <v>23.95</v>
      </c>
      <c r="AC55" s="717" t="s">
        <v>575</v>
      </c>
      <c r="AD55" s="717">
        <v>0</v>
      </c>
      <c r="AE55" s="717">
        <v>0</v>
      </c>
      <c r="AF55" s="717" t="s">
        <v>575</v>
      </c>
      <c r="AG55" s="717">
        <v>308.19</v>
      </c>
      <c r="AH55" s="717" t="s">
        <v>575</v>
      </c>
      <c r="AI55" s="717" t="s">
        <v>575</v>
      </c>
      <c r="AJ55" s="717" t="s">
        <v>575</v>
      </c>
      <c r="AK55" s="717" t="s">
        <v>575</v>
      </c>
      <c r="AL55" s="714" t="s">
        <v>575</v>
      </c>
      <c r="AM55" s="714" t="s">
        <v>575</v>
      </c>
      <c r="AN55" s="714" t="s">
        <v>575</v>
      </c>
      <c r="AO55" s="717" t="s">
        <v>575</v>
      </c>
      <c r="AP55" s="717" t="s">
        <v>575</v>
      </c>
      <c r="AQ55" s="717" t="s">
        <v>575</v>
      </c>
      <c r="AR55" s="717" t="s">
        <v>575</v>
      </c>
      <c r="AS55" s="717">
        <v>301.95</v>
      </c>
      <c r="AT55" s="717">
        <v>301.95</v>
      </c>
      <c r="AU55" s="717" t="s">
        <v>575</v>
      </c>
      <c r="AV55" s="717" t="s">
        <v>575</v>
      </c>
      <c r="AW55" s="717" t="s">
        <v>575</v>
      </c>
      <c r="AX55" s="714" t="s">
        <v>575</v>
      </c>
      <c r="AY55" s="717" t="s">
        <v>575</v>
      </c>
      <c r="AZ55" s="717" t="s">
        <v>575</v>
      </c>
      <c r="BA55" s="717">
        <v>26.84</v>
      </c>
      <c r="BB55" s="714" t="s">
        <v>575</v>
      </c>
      <c r="BC55" s="717" t="s">
        <v>575</v>
      </c>
      <c r="BD55" s="717" t="s">
        <v>575</v>
      </c>
      <c r="BE55" s="717">
        <v>152.5</v>
      </c>
      <c r="BF55" s="714" t="s">
        <v>575</v>
      </c>
      <c r="BG55" s="720" t="s">
        <v>575</v>
      </c>
      <c r="BH55" s="720" t="s">
        <v>575</v>
      </c>
      <c r="BI55" s="720" t="s">
        <v>575</v>
      </c>
      <c r="BJ55" s="720">
        <v>61</v>
      </c>
      <c r="BK55" s="720" t="s">
        <v>575</v>
      </c>
      <c r="BL55" s="721" t="s">
        <v>575</v>
      </c>
    </row>
    <row r="56" spans="1:64" x14ac:dyDescent="0.2">
      <c r="A56" s="718">
        <f>'[1]Plan. Geral'!A60</f>
        <v>0</v>
      </c>
      <c r="B56" s="719">
        <v>3</v>
      </c>
      <c r="C56" s="717">
        <v>200.41</v>
      </c>
      <c r="D56" s="717">
        <v>200</v>
      </c>
      <c r="E56" s="717">
        <v>198.41</v>
      </c>
      <c r="F56" s="717">
        <v>196.3</v>
      </c>
      <c r="G56" s="717">
        <v>2</v>
      </c>
      <c r="H56" s="717">
        <v>3.7</v>
      </c>
      <c r="I56" s="714">
        <v>3.2</v>
      </c>
      <c r="J56" s="717">
        <v>33</v>
      </c>
      <c r="K56" s="717">
        <v>1</v>
      </c>
      <c r="L56" s="717">
        <v>1</v>
      </c>
      <c r="M56" s="717">
        <v>4</v>
      </c>
      <c r="N56" s="717">
        <v>2</v>
      </c>
      <c r="O56" s="717">
        <v>0</v>
      </c>
      <c r="P56" s="717">
        <v>2.5</v>
      </c>
      <c r="Q56" s="717">
        <v>0</v>
      </c>
      <c r="R56" s="717">
        <v>18</v>
      </c>
      <c r="S56" s="717" t="s">
        <v>575</v>
      </c>
      <c r="T56" s="717" t="s">
        <v>575</v>
      </c>
      <c r="U56" s="717" t="s">
        <v>575</v>
      </c>
      <c r="V56" s="717" t="s">
        <v>575</v>
      </c>
      <c r="W56" s="717" t="s">
        <v>575</v>
      </c>
      <c r="X56" s="717" t="s">
        <v>575</v>
      </c>
      <c r="Y56" s="717" t="s">
        <v>575</v>
      </c>
      <c r="Z56" s="717" t="s">
        <v>575</v>
      </c>
      <c r="AA56" s="717">
        <v>232.32</v>
      </c>
      <c r="AB56" s="717">
        <v>12.96</v>
      </c>
      <c r="AC56" s="717" t="s">
        <v>575</v>
      </c>
      <c r="AD56" s="717">
        <v>0</v>
      </c>
      <c r="AE56" s="717">
        <v>0</v>
      </c>
      <c r="AF56" s="717" t="s">
        <v>575</v>
      </c>
      <c r="AG56" s="717" t="s">
        <v>575</v>
      </c>
      <c r="AH56" s="717">
        <v>219.36</v>
      </c>
      <c r="AI56" s="717" t="s">
        <v>575</v>
      </c>
      <c r="AJ56" s="717" t="s">
        <v>575</v>
      </c>
      <c r="AK56" s="717" t="s">
        <v>575</v>
      </c>
      <c r="AL56" s="714" t="s">
        <v>575</v>
      </c>
      <c r="AM56" s="714" t="s">
        <v>575</v>
      </c>
      <c r="AN56" s="714" t="s">
        <v>575</v>
      </c>
      <c r="AO56" s="717" t="s">
        <v>575</v>
      </c>
      <c r="AP56" s="717" t="s">
        <v>575</v>
      </c>
      <c r="AQ56" s="717" t="s">
        <v>575</v>
      </c>
      <c r="AR56" s="717" t="s">
        <v>575</v>
      </c>
      <c r="AS56" s="717" t="s">
        <v>575</v>
      </c>
      <c r="AT56" s="717" t="s">
        <v>575</v>
      </c>
      <c r="AU56" s="717" t="s">
        <v>575</v>
      </c>
      <c r="AV56" s="717" t="s">
        <v>575</v>
      </c>
      <c r="AW56" s="717">
        <v>211.2</v>
      </c>
      <c r="AX56" s="714" t="s">
        <v>575</v>
      </c>
      <c r="AY56" s="717" t="s">
        <v>575</v>
      </c>
      <c r="AZ56" s="717" t="s">
        <v>575</v>
      </c>
      <c r="BA56" s="717">
        <v>14.52</v>
      </c>
      <c r="BB56" s="714" t="s">
        <v>575</v>
      </c>
      <c r="BC56" s="717" t="s">
        <v>575</v>
      </c>
      <c r="BD56" s="717" t="s">
        <v>575</v>
      </c>
      <c r="BE56" s="717">
        <v>82.5</v>
      </c>
      <c r="BF56" s="714" t="s">
        <v>575</v>
      </c>
      <c r="BG56" s="720" t="s">
        <v>575</v>
      </c>
      <c r="BH56" s="720" t="s">
        <v>575</v>
      </c>
      <c r="BI56" s="720" t="s">
        <v>575</v>
      </c>
      <c r="BJ56" s="720">
        <v>33</v>
      </c>
      <c r="BK56" s="720" t="s">
        <v>575</v>
      </c>
      <c r="BL56" s="721" t="s">
        <v>575</v>
      </c>
    </row>
    <row r="57" spans="1:64" x14ac:dyDescent="0.2">
      <c r="A57" s="718">
        <f>'[1]Plan. Geral'!A61</f>
        <v>0</v>
      </c>
      <c r="B57" s="719">
        <v>1</v>
      </c>
      <c r="C57" s="717">
        <v>200</v>
      </c>
      <c r="D57" s="717">
        <v>199.83</v>
      </c>
      <c r="E57" s="717">
        <v>196.3</v>
      </c>
      <c r="F57" s="717">
        <v>196.03</v>
      </c>
      <c r="G57" s="717">
        <v>3.7</v>
      </c>
      <c r="H57" s="717">
        <v>3.8</v>
      </c>
      <c r="I57" s="714">
        <v>4.0999999999999996</v>
      </c>
      <c r="J57" s="717">
        <v>52.2</v>
      </c>
      <c r="K57" s="717">
        <v>2</v>
      </c>
      <c r="L57" s="717">
        <v>1.2</v>
      </c>
      <c r="M57" s="717">
        <v>4</v>
      </c>
      <c r="N57" s="717">
        <v>2</v>
      </c>
      <c r="O57" s="717">
        <v>0</v>
      </c>
      <c r="P57" s="717">
        <v>4.4000000000000004</v>
      </c>
      <c r="Q57" s="717">
        <v>0</v>
      </c>
      <c r="R57" s="717">
        <v>10</v>
      </c>
      <c r="S57" s="717" t="s">
        <v>575</v>
      </c>
      <c r="T57" s="717" t="s">
        <v>575</v>
      </c>
      <c r="U57" s="717" t="s">
        <v>575</v>
      </c>
      <c r="V57" s="717" t="s">
        <v>575</v>
      </c>
      <c r="W57" s="717" t="s">
        <v>575</v>
      </c>
      <c r="X57" s="717" t="s">
        <v>575</v>
      </c>
      <c r="Y57" s="717" t="s">
        <v>575</v>
      </c>
      <c r="Z57" s="717" t="s">
        <v>575</v>
      </c>
      <c r="AA57" s="717">
        <v>556.45000000000005</v>
      </c>
      <c r="AB57" s="717">
        <v>59.04</v>
      </c>
      <c r="AC57" s="717" t="s">
        <v>575</v>
      </c>
      <c r="AD57" s="717">
        <v>0</v>
      </c>
      <c r="AE57" s="717">
        <v>0</v>
      </c>
      <c r="AF57" s="717" t="s">
        <v>575</v>
      </c>
      <c r="AG57" s="717">
        <v>0</v>
      </c>
      <c r="AH57" s="717">
        <v>0</v>
      </c>
      <c r="AI57" s="717" t="s">
        <v>575</v>
      </c>
      <c r="AJ57" s="717">
        <v>0</v>
      </c>
      <c r="AK57" s="717">
        <v>0</v>
      </c>
      <c r="AL57" s="714" t="s">
        <v>575</v>
      </c>
      <c r="AM57" s="714" t="s">
        <v>575</v>
      </c>
      <c r="AN57" s="714">
        <v>497.42</v>
      </c>
      <c r="AO57" s="717" t="s">
        <v>575</v>
      </c>
      <c r="AP57" s="717" t="s">
        <v>575</v>
      </c>
      <c r="AQ57" s="717" t="s">
        <v>575</v>
      </c>
      <c r="AR57" s="717" t="s">
        <v>575</v>
      </c>
      <c r="AS57" s="717" t="s">
        <v>575</v>
      </c>
      <c r="AT57" s="717" t="s">
        <v>575</v>
      </c>
      <c r="AU57" s="717" t="s">
        <v>575</v>
      </c>
      <c r="AV57" s="717" t="s">
        <v>575</v>
      </c>
      <c r="AW57" s="717" t="s">
        <v>575</v>
      </c>
      <c r="AX57" s="714">
        <v>428.04</v>
      </c>
      <c r="AY57" s="717" t="s">
        <v>575</v>
      </c>
      <c r="AZ57" s="717" t="s">
        <v>575</v>
      </c>
      <c r="BA57" s="717" t="s">
        <v>575</v>
      </c>
      <c r="BB57" s="714">
        <v>27.14</v>
      </c>
      <c r="BC57" s="717" t="s">
        <v>575</v>
      </c>
      <c r="BD57" s="717" t="s">
        <v>575</v>
      </c>
      <c r="BE57" s="717" t="s">
        <v>575</v>
      </c>
      <c r="BF57" s="714">
        <v>229.68</v>
      </c>
      <c r="BG57" s="720" t="s">
        <v>575</v>
      </c>
      <c r="BH57" s="720" t="s">
        <v>575</v>
      </c>
      <c r="BI57" s="720" t="s">
        <v>575</v>
      </c>
      <c r="BJ57" s="720" t="s">
        <v>575</v>
      </c>
      <c r="BK57" s="720">
        <v>106</v>
      </c>
      <c r="BL57" s="721" t="s">
        <v>575</v>
      </c>
    </row>
    <row r="58" spans="1:64" x14ac:dyDescent="0.2">
      <c r="A58" s="718">
        <f>'[1]Plan. Geral'!A62</f>
        <v>0</v>
      </c>
      <c r="B58" s="719">
        <v>2</v>
      </c>
      <c r="C58" s="717">
        <v>199.83</v>
      </c>
      <c r="D58" s="717">
        <v>199.08</v>
      </c>
      <c r="E58" s="717">
        <v>196.03</v>
      </c>
      <c r="F58" s="717">
        <v>195.73</v>
      </c>
      <c r="G58" s="717">
        <v>3.8</v>
      </c>
      <c r="H58" s="717">
        <v>3.35</v>
      </c>
      <c r="I58" s="714">
        <v>3.93</v>
      </c>
      <c r="J58" s="717">
        <v>49.7</v>
      </c>
      <c r="K58" s="717">
        <v>2</v>
      </c>
      <c r="L58" s="717">
        <v>1.2</v>
      </c>
      <c r="M58" s="717">
        <v>2</v>
      </c>
      <c r="N58" s="717">
        <v>0</v>
      </c>
      <c r="O58" s="717">
        <v>2</v>
      </c>
      <c r="P58" s="717">
        <v>4.4000000000000004</v>
      </c>
      <c r="Q58" s="717">
        <v>10</v>
      </c>
      <c r="R58" s="717">
        <v>0</v>
      </c>
      <c r="S58" s="717" t="s">
        <v>575</v>
      </c>
      <c r="T58" s="717" t="s">
        <v>575</v>
      </c>
      <c r="U58" s="717" t="s">
        <v>575</v>
      </c>
      <c r="V58" s="717" t="s">
        <v>575</v>
      </c>
      <c r="W58" s="717" t="s">
        <v>575</v>
      </c>
      <c r="X58" s="717" t="s">
        <v>575</v>
      </c>
      <c r="Y58" s="717" t="s">
        <v>575</v>
      </c>
      <c r="Z58" s="717" t="s">
        <v>575</v>
      </c>
      <c r="AA58" s="717">
        <v>507.19</v>
      </c>
      <c r="AB58" s="717">
        <v>56.21</v>
      </c>
      <c r="AC58" s="717" t="s">
        <v>575</v>
      </c>
      <c r="AD58" s="717">
        <v>0</v>
      </c>
      <c r="AE58" s="717">
        <v>0</v>
      </c>
      <c r="AF58" s="717" t="s">
        <v>575</v>
      </c>
      <c r="AG58" s="717">
        <v>0</v>
      </c>
      <c r="AH58" s="717">
        <v>0</v>
      </c>
      <c r="AI58" s="717" t="s">
        <v>575</v>
      </c>
      <c r="AJ58" s="717">
        <v>0</v>
      </c>
      <c r="AK58" s="717">
        <v>0</v>
      </c>
      <c r="AL58" s="714" t="s">
        <v>575</v>
      </c>
      <c r="AM58" s="714" t="s">
        <v>575</v>
      </c>
      <c r="AN58" s="714">
        <v>450.98</v>
      </c>
      <c r="AO58" s="717" t="s">
        <v>575</v>
      </c>
      <c r="AP58" s="717" t="s">
        <v>575</v>
      </c>
      <c r="AQ58" s="717" t="s">
        <v>575</v>
      </c>
      <c r="AR58" s="717" t="s">
        <v>575</v>
      </c>
      <c r="AS58" s="717" t="s">
        <v>575</v>
      </c>
      <c r="AT58" s="717" t="s">
        <v>575</v>
      </c>
      <c r="AU58" s="717" t="s">
        <v>575</v>
      </c>
      <c r="AV58" s="717" t="s">
        <v>575</v>
      </c>
      <c r="AW58" s="717" t="s">
        <v>575</v>
      </c>
      <c r="AX58" s="714">
        <v>390.15</v>
      </c>
      <c r="AY58" s="717" t="s">
        <v>575</v>
      </c>
      <c r="AZ58" s="717" t="s">
        <v>575</v>
      </c>
      <c r="BA58" s="717" t="s">
        <v>575</v>
      </c>
      <c r="BB58" s="714">
        <v>25.84</v>
      </c>
      <c r="BC58" s="717" t="s">
        <v>575</v>
      </c>
      <c r="BD58" s="717" t="s">
        <v>575</v>
      </c>
      <c r="BE58" s="717" t="s">
        <v>575</v>
      </c>
      <c r="BF58" s="714">
        <v>218.68</v>
      </c>
      <c r="BG58" s="720" t="s">
        <v>575</v>
      </c>
      <c r="BH58" s="720" t="s">
        <v>575</v>
      </c>
      <c r="BI58" s="720" t="s">
        <v>575</v>
      </c>
      <c r="BJ58" s="720" t="s">
        <v>575</v>
      </c>
      <c r="BK58" s="720">
        <v>100</v>
      </c>
      <c r="BL58" s="721" t="s">
        <v>575</v>
      </c>
    </row>
    <row r="59" spans="1:64" x14ac:dyDescent="0.2">
      <c r="A59" s="718">
        <f>'[1]Plan. Geral'!A63</f>
        <v>0</v>
      </c>
      <c r="B59" s="719">
        <v>3</v>
      </c>
      <c r="C59" s="717">
        <v>199.08</v>
      </c>
      <c r="D59" s="717">
        <v>198.45</v>
      </c>
      <c r="E59" s="717">
        <v>195.73</v>
      </c>
      <c r="F59" s="717">
        <v>195.45</v>
      </c>
      <c r="G59" s="717">
        <v>3.35</v>
      </c>
      <c r="H59" s="717">
        <v>3</v>
      </c>
      <c r="I59" s="714">
        <v>3.53</v>
      </c>
      <c r="J59" s="717">
        <v>50</v>
      </c>
      <c r="K59" s="717">
        <v>2</v>
      </c>
      <c r="L59" s="717">
        <v>1.2</v>
      </c>
      <c r="M59" s="717">
        <v>2</v>
      </c>
      <c r="N59" s="717">
        <v>0</v>
      </c>
      <c r="O59" s="717">
        <v>2</v>
      </c>
      <c r="P59" s="717">
        <v>4.4000000000000004</v>
      </c>
      <c r="Q59" s="717">
        <v>10</v>
      </c>
      <c r="R59" s="717">
        <v>0</v>
      </c>
      <c r="S59" s="717" t="s">
        <v>575</v>
      </c>
      <c r="T59" s="717" t="s">
        <v>575</v>
      </c>
      <c r="U59" s="717" t="s">
        <v>575</v>
      </c>
      <c r="V59" s="717" t="s">
        <v>575</v>
      </c>
      <c r="W59" s="717" t="s">
        <v>575</v>
      </c>
      <c r="X59" s="717" t="s">
        <v>575</v>
      </c>
      <c r="Y59" s="717" t="s">
        <v>575</v>
      </c>
      <c r="Z59" s="717" t="s">
        <v>575</v>
      </c>
      <c r="AA59" s="717">
        <v>458.25</v>
      </c>
      <c r="AB59" s="717">
        <v>56.55</v>
      </c>
      <c r="AC59" s="717" t="s">
        <v>575</v>
      </c>
      <c r="AD59" s="717">
        <v>0</v>
      </c>
      <c r="AE59" s="717">
        <v>0</v>
      </c>
      <c r="AF59" s="717" t="s">
        <v>575</v>
      </c>
      <c r="AG59" s="717">
        <v>0</v>
      </c>
      <c r="AH59" s="717">
        <v>0</v>
      </c>
      <c r="AI59" s="717" t="s">
        <v>575</v>
      </c>
      <c r="AJ59" s="717">
        <v>0</v>
      </c>
      <c r="AK59" s="717">
        <v>0</v>
      </c>
      <c r="AL59" s="714" t="s">
        <v>575</v>
      </c>
      <c r="AM59" s="714" t="s">
        <v>575</v>
      </c>
      <c r="AN59" s="714">
        <v>401.7</v>
      </c>
      <c r="AO59" s="717" t="s">
        <v>575</v>
      </c>
      <c r="AP59" s="717" t="s">
        <v>575</v>
      </c>
      <c r="AQ59" s="717" t="s">
        <v>575</v>
      </c>
      <c r="AR59" s="717" t="s">
        <v>575</v>
      </c>
      <c r="AS59" s="717" t="s">
        <v>575</v>
      </c>
      <c r="AT59" s="717" t="s">
        <v>575</v>
      </c>
      <c r="AU59" s="717" t="s">
        <v>575</v>
      </c>
      <c r="AV59" s="717" t="s">
        <v>575</v>
      </c>
      <c r="AW59" s="717" t="s">
        <v>575</v>
      </c>
      <c r="AX59" s="714">
        <v>352.5</v>
      </c>
      <c r="AY59" s="717" t="s">
        <v>575</v>
      </c>
      <c r="AZ59" s="717" t="s">
        <v>575</v>
      </c>
      <c r="BA59" s="717" t="s">
        <v>575</v>
      </c>
      <c r="BB59" s="714">
        <v>26</v>
      </c>
      <c r="BC59" s="717" t="s">
        <v>575</v>
      </c>
      <c r="BD59" s="717" t="s">
        <v>575</v>
      </c>
      <c r="BE59" s="717" t="s">
        <v>575</v>
      </c>
      <c r="BF59" s="714">
        <v>220</v>
      </c>
      <c r="BG59" s="720" t="s">
        <v>575</v>
      </c>
      <c r="BH59" s="720" t="s">
        <v>575</v>
      </c>
      <c r="BI59" s="720" t="s">
        <v>575</v>
      </c>
      <c r="BJ59" s="720" t="s">
        <v>575</v>
      </c>
      <c r="BK59" s="720">
        <v>100</v>
      </c>
      <c r="BL59" s="721" t="s">
        <v>575</v>
      </c>
    </row>
    <row r="60" spans="1:64" x14ac:dyDescent="0.2">
      <c r="A60" s="718">
        <f>'[1]Plan. Geral'!A64</f>
        <v>0</v>
      </c>
      <c r="B60" s="719">
        <v>4</v>
      </c>
      <c r="C60" s="717">
        <v>198.45</v>
      </c>
      <c r="D60" s="717">
        <v>197.1</v>
      </c>
      <c r="E60" s="717">
        <v>195.45</v>
      </c>
      <c r="F60" s="717">
        <v>195.1</v>
      </c>
      <c r="G60" s="717">
        <v>3</v>
      </c>
      <c r="H60" s="717">
        <v>2</v>
      </c>
      <c r="I60" s="714">
        <v>2.85</v>
      </c>
      <c r="J60" s="717">
        <v>50</v>
      </c>
      <c r="K60" s="717">
        <v>2</v>
      </c>
      <c r="L60" s="717">
        <v>1.2</v>
      </c>
      <c r="M60" s="717">
        <v>2</v>
      </c>
      <c r="N60" s="717">
        <v>0</v>
      </c>
      <c r="O60" s="717">
        <v>2</v>
      </c>
      <c r="P60" s="717">
        <v>4.4000000000000004</v>
      </c>
      <c r="Q60" s="717">
        <v>10</v>
      </c>
      <c r="R60" s="717">
        <v>0</v>
      </c>
      <c r="S60" s="717" t="s">
        <v>575</v>
      </c>
      <c r="T60" s="717" t="s">
        <v>575</v>
      </c>
      <c r="U60" s="717" t="s">
        <v>575</v>
      </c>
      <c r="V60" s="717" t="s">
        <v>575</v>
      </c>
      <c r="W60" s="717" t="s">
        <v>575</v>
      </c>
      <c r="X60" s="717">
        <v>370.5</v>
      </c>
      <c r="Y60" s="717" t="s">
        <v>575</v>
      </c>
      <c r="Z60" s="717" t="s">
        <v>575</v>
      </c>
      <c r="AA60" s="717" t="s">
        <v>575</v>
      </c>
      <c r="AB60" s="717">
        <v>56.55</v>
      </c>
      <c r="AC60" s="717" t="s">
        <v>575</v>
      </c>
      <c r="AD60" s="717">
        <v>0</v>
      </c>
      <c r="AE60" s="717">
        <v>0</v>
      </c>
      <c r="AF60" s="717" t="s">
        <v>575</v>
      </c>
      <c r="AG60" s="717">
        <v>0</v>
      </c>
      <c r="AH60" s="717">
        <v>0</v>
      </c>
      <c r="AI60" s="717" t="s">
        <v>575</v>
      </c>
      <c r="AJ60" s="717">
        <v>0</v>
      </c>
      <c r="AK60" s="717">
        <v>0</v>
      </c>
      <c r="AL60" s="714" t="s">
        <v>575</v>
      </c>
      <c r="AM60" s="714">
        <v>313.95</v>
      </c>
      <c r="AN60" s="714" t="s">
        <v>575</v>
      </c>
      <c r="AO60" s="717" t="s">
        <v>575</v>
      </c>
      <c r="AP60" s="717" t="s">
        <v>575</v>
      </c>
      <c r="AQ60" s="717" t="s">
        <v>575</v>
      </c>
      <c r="AR60" s="717" t="s">
        <v>575</v>
      </c>
      <c r="AS60" s="717" t="s">
        <v>575</v>
      </c>
      <c r="AT60" s="717" t="s">
        <v>575</v>
      </c>
      <c r="AU60" s="717" t="s">
        <v>575</v>
      </c>
      <c r="AV60" s="717" t="s">
        <v>575</v>
      </c>
      <c r="AW60" s="717" t="s">
        <v>575</v>
      </c>
      <c r="AX60" s="714" t="s">
        <v>575</v>
      </c>
      <c r="AY60" s="717" t="s">
        <v>575</v>
      </c>
      <c r="AZ60" s="717" t="s">
        <v>575</v>
      </c>
      <c r="BA60" s="717" t="s">
        <v>575</v>
      </c>
      <c r="BB60" s="714">
        <v>26</v>
      </c>
      <c r="BC60" s="717" t="s">
        <v>575</v>
      </c>
      <c r="BD60" s="717" t="s">
        <v>575</v>
      </c>
      <c r="BE60" s="717" t="s">
        <v>575</v>
      </c>
      <c r="BF60" s="714">
        <v>220</v>
      </c>
      <c r="BG60" s="720" t="s">
        <v>575</v>
      </c>
      <c r="BH60" s="720" t="s">
        <v>575</v>
      </c>
      <c r="BI60" s="720" t="s">
        <v>575</v>
      </c>
      <c r="BJ60" s="720" t="s">
        <v>575</v>
      </c>
      <c r="BK60" s="720">
        <v>100</v>
      </c>
      <c r="BL60" s="721" t="s">
        <v>575</v>
      </c>
    </row>
    <row r="61" spans="1:64" x14ac:dyDescent="0.2">
      <c r="A61" s="718">
        <f>'[1]Plan. Geral'!A65</f>
        <v>0</v>
      </c>
      <c r="B61" s="719">
        <v>5</v>
      </c>
      <c r="C61" s="717">
        <v>197.1</v>
      </c>
      <c r="D61" s="717">
        <v>195.9</v>
      </c>
      <c r="E61" s="717">
        <v>195.1</v>
      </c>
      <c r="F61" s="717">
        <v>193.9</v>
      </c>
      <c r="G61" s="717">
        <v>2</v>
      </c>
      <c r="H61" s="717">
        <v>2</v>
      </c>
      <c r="I61" s="714">
        <v>2.35</v>
      </c>
      <c r="J61" s="717">
        <v>49</v>
      </c>
      <c r="K61" s="717">
        <v>2</v>
      </c>
      <c r="L61" s="717">
        <v>1.2</v>
      </c>
      <c r="M61" s="717">
        <v>0</v>
      </c>
      <c r="N61" s="717">
        <v>0</v>
      </c>
      <c r="O61" s="717">
        <v>0</v>
      </c>
      <c r="P61" s="717">
        <v>4.4000000000000004</v>
      </c>
      <c r="Q61" s="717">
        <v>0</v>
      </c>
      <c r="R61" s="717">
        <v>0</v>
      </c>
      <c r="S61" s="717" t="s">
        <v>575</v>
      </c>
      <c r="T61" s="717" t="s">
        <v>575</v>
      </c>
      <c r="U61" s="717" t="s">
        <v>575</v>
      </c>
      <c r="V61" s="717" t="s">
        <v>575</v>
      </c>
      <c r="W61" s="717" t="s">
        <v>575</v>
      </c>
      <c r="X61" s="717">
        <v>299.39</v>
      </c>
      <c r="Y61" s="717" t="s">
        <v>575</v>
      </c>
      <c r="Z61" s="717" t="s">
        <v>575</v>
      </c>
      <c r="AA61" s="717" t="s">
        <v>575</v>
      </c>
      <c r="AB61" s="717">
        <v>55.42</v>
      </c>
      <c r="AC61" s="717" t="s">
        <v>575</v>
      </c>
      <c r="AD61" s="717">
        <v>0</v>
      </c>
      <c r="AE61" s="717">
        <v>0</v>
      </c>
      <c r="AF61" s="717" t="s">
        <v>575</v>
      </c>
      <c r="AG61" s="717">
        <v>0</v>
      </c>
      <c r="AH61" s="717">
        <v>0</v>
      </c>
      <c r="AI61" s="717" t="s">
        <v>575</v>
      </c>
      <c r="AJ61" s="717">
        <v>0</v>
      </c>
      <c r="AK61" s="717">
        <v>0</v>
      </c>
      <c r="AL61" s="714" t="s">
        <v>575</v>
      </c>
      <c r="AM61" s="714">
        <v>243.97</v>
      </c>
      <c r="AN61" s="714" t="s">
        <v>575</v>
      </c>
      <c r="AO61" s="717" t="s">
        <v>575</v>
      </c>
      <c r="AP61" s="717" t="s">
        <v>575</v>
      </c>
      <c r="AQ61" s="717" t="s">
        <v>575</v>
      </c>
      <c r="AR61" s="717" t="s">
        <v>575</v>
      </c>
      <c r="AS61" s="717" t="s">
        <v>575</v>
      </c>
      <c r="AT61" s="717" t="s">
        <v>575</v>
      </c>
      <c r="AU61" s="717" t="s">
        <v>575</v>
      </c>
      <c r="AV61" s="717" t="s">
        <v>575</v>
      </c>
      <c r="AW61" s="717" t="s">
        <v>575</v>
      </c>
      <c r="AX61" s="714" t="s">
        <v>575</v>
      </c>
      <c r="AY61" s="717" t="s">
        <v>575</v>
      </c>
      <c r="AZ61" s="717" t="s">
        <v>575</v>
      </c>
      <c r="BA61" s="717" t="s">
        <v>575</v>
      </c>
      <c r="BB61" s="714">
        <v>25.48</v>
      </c>
      <c r="BC61" s="717" t="s">
        <v>575</v>
      </c>
      <c r="BD61" s="717" t="s">
        <v>575</v>
      </c>
      <c r="BE61" s="717" t="s">
        <v>575</v>
      </c>
      <c r="BF61" s="714">
        <v>215.6</v>
      </c>
      <c r="BG61" s="720" t="s">
        <v>575</v>
      </c>
      <c r="BH61" s="720" t="s">
        <v>575</v>
      </c>
      <c r="BI61" s="720" t="s">
        <v>575</v>
      </c>
      <c r="BJ61" s="720" t="s">
        <v>575</v>
      </c>
      <c r="BK61" s="720">
        <v>98</v>
      </c>
      <c r="BL61" s="721" t="s">
        <v>575</v>
      </c>
    </row>
    <row r="62" spans="1:64" x14ac:dyDescent="0.2">
      <c r="A62" s="718">
        <f>'[1]Plan. Geral'!A66</f>
        <v>0</v>
      </c>
      <c r="B62" s="719" t="s">
        <v>894</v>
      </c>
      <c r="C62" s="717">
        <v>195.9</v>
      </c>
      <c r="D62" s="717">
        <v>195.18</v>
      </c>
      <c r="E62" s="717">
        <v>193.9</v>
      </c>
      <c r="F62" s="717">
        <v>193.38</v>
      </c>
      <c r="G62" s="717">
        <v>2</v>
      </c>
      <c r="H62" s="717">
        <v>1.8</v>
      </c>
      <c r="I62" s="714">
        <v>2.25</v>
      </c>
      <c r="J62" s="717">
        <v>40</v>
      </c>
      <c r="K62" s="717">
        <v>2</v>
      </c>
      <c r="L62" s="717">
        <v>1.2</v>
      </c>
      <c r="M62" s="717">
        <v>0</v>
      </c>
      <c r="N62" s="717">
        <v>0</v>
      </c>
      <c r="O62" s="717">
        <v>0</v>
      </c>
      <c r="P62" s="717">
        <v>4.4000000000000004</v>
      </c>
      <c r="Q62" s="717">
        <v>0</v>
      </c>
      <c r="R62" s="717">
        <v>0</v>
      </c>
      <c r="S62" s="717" t="s">
        <v>575</v>
      </c>
      <c r="T62" s="717" t="s">
        <v>575</v>
      </c>
      <c r="U62" s="717" t="s">
        <v>575</v>
      </c>
      <c r="V62" s="717" t="s">
        <v>575</v>
      </c>
      <c r="W62" s="717" t="s">
        <v>575</v>
      </c>
      <c r="X62" s="717">
        <v>234</v>
      </c>
      <c r="Y62" s="717" t="s">
        <v>575</v>
      </c>
      <c r="Z62" s="717" t="s">
        <v>575</v>
      </c>
      <c r="AA62" s="717" t="s">
        <v>575</v>
      </c>
      <c r="AB62" s="717">
        <v>45.24</v>
      </c>
      <c r="AC62" s="717" t="s">
        <v>575</v>
      </c>
      <c r="AD62" s="717">
        <v>0</v>
      </c>
      <c r="AE62" s="717">
        <v>0</v>
      </c>
      <c r="AF62" s="717" t="s">
        <v>575</v>
      </c>
      <c r="AG62" s="717">
        <v>0</v>
      </c>
      <c r="AH62" s="717">
        <v>0</v>
      </c>
      <c r="AI62" s="717" t="s">
        <v>575</v>
      </c>
      <c r="AJ62" s="717">
        <v>0</v>
      </c>
      <c r="AK62" s="717">
        <v>0</v>
      </c>
      <c r="AL62" s="714" t="s">
        <v>575</v>
      </c>
      <c r="AM62" s="714">
        <v>188.76</v>
      </c>
      <c r="AN62" s="714" t="s">
        <v>575</v>
      </c>
      <c r="AO62" s="717" t="s">
        <v>575</v>
      </c>
      <c r="AP62" s="717" t="s">
        <v>575</v>
      </c>
      <c r="AQ62" s="717" t="s">
        <v>575</v>
      </c>
      <c r="AR62" s="717" t="s">
        <v>575</v>
      </c>
      <c r="AS62" s="717" t="s">
        <v>575</v>
      </c>
      <c r="AT62" s="717" t="s">
        <v>575</v>
      </c>
      <c r="AU62" s="717" t="s">
        <v>575</v>
      </c>
      <c r="AV62" s="717" t="s">
        <v>575</v>
      </c>
      <c r="AW62" s="717" t="s">
        <v>575</v>
      </c>
      <c r="AX62" s="714" t="s">
        <v>575</v>
      </c>
      <c r="AY62" s="717" t="s">
        <v>575</v>
      </c>
      <c r="AZ62" s="717" t="s">
        <v>575</v>
      </c>
      <c r="BA62" s="717" t="s">
        <v>575</v>
      </c>
      <c r="BB62" s="714">
        <v>20.8</v>
      </c>
      <c r="BC62" s="717" t="s">
        <v>575</v>
      </c>
      <c r="BD62" s="717" t="s">
        <v>575</v>
      </c>
      <c r="BE62" s="717" t="s">
        <v>575</v>
      </c>
      <c r="BF62" s="714">
        <v>176</v>
      </c>
      <c r="BG62" s="720" t="s">
        <v>575</v>
      </c>
      <c r="BH62" s="720" t="s">
        <v>575</v>
      </c>
      <c r="BI62" s="720" t="s">
        <v>575</v>
      </c>
      <c r="BJ62" s="720" t="s">
        <v>575</v>
      </c>
      <c r="BK62" s="720">
        <v>80</v>
      </c>
      <c r="BL62" s="721" t="s">
        <v>575</v>
      </c>
    </row>
    <row r="63" spans="1:64" hidden="1" x14ac:dyDescent="0.2">
      <c r="A63" s="718">
        <f>'[1]Plan. Geral'!A67</f>
        <v>0</v>
      </c>
      <c r="B63" s="719">
        <v>0</v>
      </c>
      <c r="C63" s="717" t="s">
        <v>545</v>
      </c>
      <c r="D63" s="717">
        <v>0</v>
      </c>
      <c r="E63" s="717" t="s">
        <v>545</v>
      </c>
      <c r="F63" s="717" t="s">
        <v>545</v>
      </c>
      <c r="G63" s="717">
        <v>0</v>
      </c>
      <c r="H63" s="717" t="s">
        <v>545</v>
      </c>
      <c r="I63" s="717" t="s">
        <v>545</v>
      </c>
      <c r="J63" s="717" t="s">
        <v>545</v>
      </c>
      <c r="K63" s="717">
        <v>0</v>
      </c>
      <c r="L63" s="717" t="s">
        <v>545</v>
      </c>
      <c r="M63" s="717">
        <v>0</v>
      </c>
      <c r="N63" s="717">
        <v>0</v>
      </c>
      <c r="O63" s="717">
        <v>0</v>
      </c>
      <c r="P63" s="717" t="s">
        <v>545</v>
      </c>
      <c r="Q63" s="717">
        <v>0</v>
      </c>
      <c r="R63" s="717">
        <v>0</v>
      </c>
      <c r="S63" s="717" t="s">
        <v>575</v>
      </c>
      <c r="T63" s="717" t="s">
        <v>545</v>
      </c>
      <c r="U63" s="717" t="s">
        <v>545</v>
      </c>
      <c r="V63" s="717" t="s">
        <v>575</v>
      </c>
      <c r="W63" s="717" t="s">
        <v>575</v>
      </c>
      <c r="X63" s="717" t="s">
        <v>545</v>
      </c>
      <c r="Y63" s="717" t="s">
        <v>575</v>
      </c>
      <c r="Z63" s="717" t="s">
        <v>545</v>
      </c>
      <c r="AA63" s="717" t="s">
        <v>545</v>
      </c>
      <c r="AB63" s="717" t="s">
        <v>545</v>
      </c>
      <c r="AC63" s="717" t="s">
        <v>575</v>
      </c>
      <c r="AD63" s="717" t="s">
        <v>575</v>
      </c>
      <c r="AE63" s="717" t="s">
        <v>575</v>
      </c>
      <c r="AF63" s="717" t="s">
        <v>575</v>
      </c>
      <c r="AG63" s="717" t="s">
        <v>575</v>
      </c>
      <c r="AH63" s="717" t="s">
        <v>575</v>
      </c>
      <c r="AI63" s="717" t="s">
        <v>575</v>
      </c>
      <c r="AJ63" s="717" t="s">
        <v>575</v>
      </c>
      <c r="AK63" s="717" t="s">
        <v>575</v>
      </c>
      <c r="AL63" s="714" t="s">
        <v>575</v>
      </c>
      <c r="AM63" s="714" t="s">
        <v>575</v>
      </c>
      <c r="AN63" s="714" t="s">
        <v>575</v>
      </c>
      <c r="AO63" s="717" t="s">
        <v>575</v>
      </c>
      <c r="AP63" s="717" t="s">
        <v>545</v>
      </c>
      <c r="AQ63" s="717" t="s">
        <v>545</v>
      </c>
      <c r="AR63" s="717" t="s">
        <v>575</v>
      </c>
      <c r="AS63" s="717" t="s">
        <v>545</v>
      </c>
      <c r="AT63" s="717" t="s">
        <v>545</v>
      </c>
      <c r="AU63" s="717" t="s">
        <v>575</v>
      </c>
      <c r="AV63" s="717" t="s">
        <v>545</v>
      </c>
      <c r="AW63" s="717" t="s">
        <v>575</v>
      </c>
      <c r="AX63" s="714" t="s">
        <v>575</v>
      </c>
      <c r="AY63" s="717" t="s">
        <v>545</v>
      </c>
      <c r="AZ63" s="717" t="s">
        <v>545</v>
      </c>
      <c r="BA63" s="717" t="s">
        <v>545</v>
      </c>
      <c r="BB63" s="714" t="s">
        <v>545</v>
      </c>
      <c r="BC63" s="717" t="s">
        <v>545</v>
      </c>
      <c r="BD63" s="717" t="s">
        <v>575</v>
      </c>
      <c r="BE63" s="717" t="s">
        <v>575</v>
      </c>
      <c r="BF63" s="714" t="s">
        <v>575</v>
      </c>
      <c r="BG63" s="720" t="s">
        <v>575</v>
      </c>
      <c r="BH63" s="720" t="s">
        <v>575</v>
      </c>
      <c r="BI63" s="720" t="s">
        <v>575</v>
      </c>
      <c r="BJ63" s="720" t="s">
        <v>575</v>
      </c>
      <c r="BK63" s="720" t="s">
        <v>575</v>
      </c>
      <c r="BL63" s="721" t="s">
        <v>575</v>
      </c>
    </row>
    <row r="64" spans="1:64" hidden="1" x14ac:dyDescent="0.2">
      <c r="A64" s="718">
        <f>'[1]Plan. Geral'!A68</f>
        <v>0</v>
      </c>
      <c r="B64" s="719">
        <v>0</v>
      </c>
      <c r="C64" s="717" t="s">
        <v>545</v>
      </c>
      <c r="D64" s="717">
        <v>0</v>
      </c>
      <c r="E64" s="717" t="s">
        <v>545</v>
      </c>
      <c r="F64" s="717" t="s">
        <v>545</v>
      </c>
      <c r="G64" s="717">
        <v>0</v>
      </c>
      <c r="H64" s="717" t="s">
        <v>545</v>
      </c>
      <c r="I64" s="717" t="s">
        <v>545</v>
      </c>
      <c r="J64" s="717" t="s">
        <v>545</v>
      </c>
      <c r="K64" s="717">
        <v>0</v>
      </c>
      <c r="L64" s="717" t="s">
        <v>545</v>
      </c>
      <c r="M64" s="717">
        <v>0</v>
      </c>
      <c r="N64" s="717">
        <v>0</v>
      </c>
      <c r="O64" s="717"/>
      <c r="P64" s="717" t="s">
        <v>545</v>
      </c>
      <c r="Q64" s="717"/>
      <c r="R64" s="717"/>
      <c r="S64" s="717" t="s">
        <v>575</v>
      </c>
      <c r="T64" s="717" t="s">
        <v>545</v>
      </c>
      <c r="U64" s="717"/>
      <c r="V64" s="717" t="s">
        <v>575</v>
      </c>
      <c r="W64" s="717" t="s">
        <v>575</v>
      </c>
      <c r="X64" s="717" t="s">
        <v>545</v>
      </c>
      <c r="Y64" s="717" t="s">
        <v>575</v>
      </c>
      <c r="Z64" s="717" t="s">
        <v>545</v>
      </c>
      <c r="AA64" s="717" t="s">
        <v>545</v>
      </c>
      <c r="AB64" s="717" t="s">
        <v>545</v>
      </c>
      <c r="AC64" s="717" t="s">
        <v>575</v>
      </c>
      <c r="AD64" s="717" t="s">
        <v>575</v>
      </c>
      <c r="AE64" s="717" t="s">
        <v>575</v>
      </c>
      <c r="AF64" s="717" t="s">
        <v>575</v>
      </c>
      <c r="AG64" s="717" t="s">
        <v>575</v>
      </c>
      <c r="AH64" s="717" t="s">
        <v>575</v>
      </c>
      <c r="AI64" s="717"/>
      <c r="AJ64" s="717"/>
      <c r="AK64" s="717"/>
      <c r="AL64" s="714" t="s">
        <v>575</v>
      </c>
      <c r="AM64" s="714" t="s">
        <v>575</v>
      </c>
      <c r="AN64" s="714" t="s">
        <v>575</v>
      </c>
      <c r="AO64" s="717" t="s">
        <v>575</v>
      </c>
      <c r="AP64" s="717" t="s">
        <v>545</v>
      </c>
      <c r="AQ64" s="717" t="s">
        <v>545</v>
      </c>
      <c r="AR64" s="717" t="s">
        <v>575</v>
      </c>
      <c r="AS64" s="717" t="s">
        <v>545</v>
      </c>
      <c r="AT64" s="717"/>
      <c r="AU64" s="717" t="s">
        <v>575</v>
      </c>
      <c r="AV64" s="717" t="s">
        <v>545</v>
      </c>
      <c r="AW64" s="717" t="s">
        <v>575</v>
      </c>
      <c r="AX64" s="714" t="s">
        <v>575</v>
      </c>
      <c r="AY64" s="717" t="s">
        <v>545</v>
      </c>
      <c r="AZ64" s="717" t="s">
        <v>545</v>
      </c>
      <c r="BA64" s="717"/>
      <c r="BB64" s="714" t="s">
        <v>545</v>
      </c>
      <c r="BC64" s="717" t="s">
        <v>545</v>
      </c>
      <c r="BD64" s="717" t="s">
        <v>575</v>
      </c>
      <c r="BE64" s="717" t="s">
        <v>575</v>
      </c>
      <c r="BF64" s="714" t="s">
        <v>575</v>
      </c>
      <c r="BG64" s="720" t="s">
        <v>575</v>
      </c>
      <c r="BH64" s="720" t="s">
        <v>575</v>
      </c>
      <c r="BI64" s="720" t="s">
        <v>575</v>
      </c>
      <c r="BJ64" s="720" t="s">
        <v>575</v>
      </c>
      <c r="BK64" s="720" t="s">
        <v>575</v>
      </c>
      <c r="BL64" s="721" t="s">
        <v>575</v>
      </c>
    </row>
    <row r="65" spans="1:64" hidden="1" x14ac:dyDescent="0.2">
      <c r="A65" s="718">
        <f>'[1]Plan. Geral'!A69</f>
        <v>0</v>
      </c>
      <c r="B65" s="719">
        <v>0</v>
      </c>
      <c r="C65" s="717" t="s">
        <v>545</v>
      </c>
      <c r="D65" s="717">
        <v>0</v>
      </c>
      <c r="E65" s="717" t="s">
        <v>545</v>
      </c>
      <c r="F65" s="717" t="s">
        <v>545</v>
      </c>
      <c r="G65" s="717">
        <v>0</v>
      </c>
      <c r="H65" s="717" t="s">
        <v>545</v>
      </c>
      <c r="I65" s="717" t="s">
        <v>545</v>
      </c>
      <c r="J65" s="717" t="s">
        <v>545</v>
      </c>
      <c r="K65" s="717">
        <v>0</v>
      </c>
      <c r="L65" s="717" t="s">
        <v>545</v>
      </c>
      <c r="M65" s="717">
        <v>0</v>
      </c>
      <c r="N65" s="717">
        <v>0</v>
      </c>
      <c r="O65" s="717"/>
      <c r="P65" s="717" t="s">
        <v>545</v>
      </c>
      <c r="Q65" s="717"/>
      <c r="R65" s="717"/>
      <c r="S65" s="717" t="s">
        <v>575</v>
      </c>
      <c r="T65" s="717" t="s">
        <v>545</v>
      </c>
      <c r="U65" s="717"/>
      <c r="V65" s="717" t="s">
        <v>575</v>
      </c>
      <c r="W65" s="717" t="s">
        <v>575</v>
      </c>
      <c r="X65" s="717" t="s">
        <v>545</v>
      </c>
      <c r="Y65" s="717" t="s">
        <v>575</v>
      </c>
      <c r="Z65" s="717" t="s">
        <v>545</v>
      </c>
      <c r="AA65" s="717" t="s">
        <v>545</v>
      </c>
      <c r="AB65" s="717" t="s">
        <v>545</v>
      </c>
      <c r="AC65" s="717" t="s">
        <v>575</v>
      </c>
      <c r="AD65" s="717" t="s">
        <v>575</v>
      </c>
      <c r="AE65" s="717" t="s">
        <v>575</v>
      </c>
      <c r="AF65" s="717" t="s">
        <v>575</v>
      </c>
      <c r="AG65" s="717" t="s">
        <v>575</v>
      </c>
      <c r="AH65" s="717" t="s">
        <v>575</v>
      </c>
      <c r="AI65" s="717"/>
      <c r="AJ65" s="717"/>
      <c r="AK65" s="717"/>
      <c r="AL65" s="714" t="s">
        <v>575</v>
      </c>
      <c r="AM65" s="714" t="s">
        <v>575</v>
      </c>
      <c r="AN65" s="714" t="s">
        <v>575</v>
      </c>
      <c r="AO65" s="717" t="s">
        <v>575</v>
      </c>
      <c r="AP65" s="717" t="s">
        <v>545</v>
      </c>
      <c r="AQ65" s="717" t="s">
        <v>545</v>
      </c>
      <c r="AR65" s="717" t="s">
        <v>575</v>
      </c>
      <c r="AS65" s="717" t="s">
        <v>545</v>
      </c>
      <c r="AT65" s="717"/>
      <c r="AU65" s="717" t="s">
        <v>575</v>
      </c>
      <c r="AV65" s="717" t="s">
        <v>545</v>
      </c>
      <c r="AW65" s="717" t="s">
        <v>575</v>
      </c>
      <c r="AX65" s="714" t="s">
        <v>575</v>
      </c>
      <c r="AY65" s="717" t="s">
        <v>545</v>
      </c>
      <c r="AZ65" s="717" t="s">
        <v>545</v>
      </c>
      <c r="BA65" s="717"/>
      <c r="BB65" s="714" t="s">
        <v>545</v>
      </c>
      <c r="BC65" s="717" t="s">
        <v>545</v>
      </c>
      <c r="BD65" s="717" t="s">
        <v>575</v>
      </c>
      <c r="BE65" s="717" t="s">
        <v>575</v>
      </c>
      <c r="BF65" s="714" t="s">
        <v>575</v>
      </c>
      <c r="BG65" s="720" t="s">
        <v>575</v>
      </c>
      <c r="BH65" s="720" t="s">
        <v>575</v>
      </c>
      <c r="BI65" s="720" t="s">
        <v>575</v>
      </c>
      <c r="BJ65" s="720" t="s">
        <v>575</v>
      </c>
      <c r="BK65" s="720" t="s">
        <v>575</v>
      </c>
      <c r="BL65" s="721" t="s">
        <v>575</v>
      </c>
    </row>
    <row r="66" spans="1:64" hidden="1" x14ac:dyDescent="0.2">
      <c r="A66" s="718">
        <f>'[1]Plan. Geral'!A70</f>
        <v>0</v>
      </c>
      <c r="B66" s="719">
        <v>0</v>
      </c>
      <c r="C66" s="717" t="s">
        <v>545</v>
      </c>
      <c r="D66" s="717">
        <v>0</v>
      </c>
      <c r="E66" s="717" t="s">
        <v>545</v>
      </c>
      <c r="F66" s="717" t="s">
        <v>545</v>
      </c>
      <c r="G66" s="717">
        <v>0</v>
      </c>
      <c r="H66" s="717" t="s">
        <v>545</v>
      </c>
      <c r="I66" s="717" t="s">
        <v>545</v>
      </c>
      <c r="J66" s="717" t="s">
        <v>545</v>
      </c>
      <c r="K66" s="717">
        <v>0</v>
      </c>
      <c r="L66" s="717" t="s">
        <v>545</v>
      </c>
      <c r="M66" s="717">
        <v>0</v>
      </c>
      <c r="N66" s="717">
        <v>0</v>
      </c>
      <c r="O66" s="717"/>
      <c r="P66" s="717" t="s">
        <v>545</v>
      </c>
      <c r="Q66" s="717"/>
      <c r="R66" s="717"/>
      <c r="S66" s="717" t="s">
        <v>575</v>
      </c>
      <c r="T66" s="717" t="s">
        <v>545</v>
      </c>
      <c r="U66" s="717"/>
      <c r="V66" s="717" t="s">
        <v>575</v>
      </c>
      <c r="W66" s="717" t="s">
        <v>575</v>
      </c>
      <c r="X66" s="717" t="s">
        <v>545</v>
      </c>
      <c r="Y66" s="717" t="s">
        <v>575</v>
      </c>
      <c r="Z66" s="717" t="s">
        <v>545</v>
      </c>
      <c r="AA66" s="717" t="s">
        <v>545</v>
      </c>
      <c r="AB66" s="717" t="s">
        <v>545</v>
      </c>
      <c r="AC66" s="717" t="s">
        <v>575</v>
      </c>
      <c r="AD66" s="717" t="s">
        <v>575</v>
      </c>
      <c r="AE66" s="717" t="s">
        <v>575</v>
      </c>
      <c r="AF66" s="717" t="s">
        <v>575</v>
      </c>
      <c r="AG66" s="717" t="s">
        <v>575</v>
      </c>
      <c r="AH66" s="717" t="s">
        <v>575</v>
      </c>
      <c r="AI66" s="717"/>
      <c r="AJ66" s="717"/>
      <c r="AK66" s="717"/>
      <c r="AL66" s="714" t="s">
        <v>575</v>
      </c>
      <c r="AM66" s="714" t="s">
        <v>575</v>
      </c>
      <c r="AN66" s="714" t="s">
        <v>575</v>
      </c>
      <c r="AO66" s="717" t="s">
        <v>575</v>
      </c>
      <c r="AP66" s="717" t="s">
        <v>545</v>
      </c>
      <c r="AQ66" s="717" t="s">
        <v>545</v>
      </c>
      <c r="AR66" s="717" t="s">
        <v>575</v>
      </c>
      <c r="AS66" s="717" t="s">
        <v>545</v>
      </c>
      <c r="AT66" s="717"/>
      <c r="AU66" s="717" t="s">
        <v>575</v>
      </c>
      <c r="AV66" s="717" t="s">
        <v>545</v>
      </c>
      <c r="AW66" s="717" t="s">
        <v>575</v>
      </c>
      <c r="AX66" s="714" t="s">
        <v>575</v>
      </c>
      <c r="AY66" s="717" t="s">
        <v>545</v>
      </c>
      <c r="AZ66" s="717" t="s">
        <v>545</v>
      </c>
      <c r="BA66" s="717"/>
      <c r="BB66" s="714" t="s">
        <v>545</v>
      </c>
      <c r="BC66" s="717" t="s">
        <v>545</v>
      </c>
      <c r="BD66" s="717" t="s">
        <v>575</v>
      </c>
      <c r="BE66" s="717" t="s">
        <v>575</v>
      </c>
      <c r="BF66" s="714" t="s">
        <v>575</v>
      </c>
      <c r="BG66" s="720" t="s">
        <v>575</v>
      </c>
      <c r="BH66" s="720" t="s">
        <v>575</v>
      </c>
      <c r="BI66" s="720" t="s">
        <v>575</v>
      </c>
      <c r="BJ66" s="720" t="s">
        <v>575</v>
      </c>
      <c r="BK66" s="720" t="s">
        <v>575</v>
      </c>
      <c r="BL66" s="721" t="s">
        <v>575</v>
      </c>
    </row>
    <row r="67" spans="1:64" hidden="1" x14ac:dyDescent="0.2">
      <c r="A67" s="718">
        <f>'[1]Plan. Geral'!A71</f>
        <v>0</v>
      </c>
      <c r="B67" s="719">
        <v>0</v>
      </c>
      <c r="C67" s="717" t="s">
        <v>545</v>
      </c>
      <c r="D67" s="717">
        <v>0</v>
      </c>
      <c r="E67" s="717" t="s">
        <v>545</v>
      </c>
      <c r="F67" s="717" t="s">
        <v>545</v>
      </c>
      <c r="G67" s="717">
        <v>0</v>
      </c>
      <c r="H67" s="717" t="s">
        <v>545</v>
      </c>
      <c r="I67" s="717" t="s">
        <v>545</v>
      </c>
      <c r="J67" s="717" t="s">
        <v>545</v>
      </c>
      <c r="K67" s="717">
        <v>0</v>
      </c>
      <c r="L67" s="717" t="s">
        <v>545</v>
      </c>
      <c r="M67" s="717">
        <v>0</v>
      </c>
      <c r="N67" s="717">
        <v>0</v>
      </c>
      <c r="O67" s="717"/>
      <c r="P67" s="717" t="s">
        <v>545</v>
      </c>
      <c r="Q67" s="717"/>
      <c r="R67" s="717"/>
      <c r="S67" s="717" t="s">
        <v>575</v>
      </c>
      <c r="T67" s="717" t="s">
        <v>545</v>
      </c>
      <c r="U67" s="717"/>
      <c r="V67" s="717" t="s">
        <v>575</v>
      </c>
      <c r="W67" s="717" t="s">
        <v>575</v>
      </c>
      <c r="X67" s="717" t="s">
        <v>545</v>
      </c>
      <c r="Y67" s="717" t="s">
        <v>575</v>
      </c>
      <c r="Z67" s="717" t="s">
        <v>545</v>
      </c>
      <c r="AA67" s="717" t="s">
        <v>545</v>
      </c>
      <c r="AB67" s="717" t="s">
        <v>545</v>
      </c>
      <c r="AC67" s="717" t="s">
        <v>575</v>
      </c>
      <c r="AD67" s="717" t="s">
        <v>575</v>
      </c>
      <c r="AE67" s="717" t="s">
        <v>575</v>
      </c>
      <c r="AF67" s="717" t="s">
        <v>575</v>
      </c>
      <c r="AG67" s="717" t="s">
        <v>575</v>
      </c>
      <c r="AH67" s="717" t="s">
        <v>575</v>
      </c>
      <c r="AI67" s="717"/>
      <c r="AJ67" s="717"/>
      <c r="AK67" s="717"/>
      <c r="AL67" s="714" t="s">
        <v>575</v>
      </c>
      <c r="AM67" s="714" t="s">
        <v>575</v>
      </c>
      <c r="AN67" s="714" t="s">
        <v>575</v>
      </c>
      <c r="AO67" s="717" t="s">
        <v>575</v>
      </c>
      <c r="AP67" s="717" t="s">
        <v>545</v>
      </c>
      <c r="AQ67" s="717" t="s">
        <v>545</v>
      </c>
      <c r="AR67" s="717" t="s">
        <v>575</v>
      </c>
      <c r="AS67" s="717" t="s">
        <v>545</v>
      </c>
      <c r="AT67" s="717"/>
      <c r="AU67" s="717" t="s">
        <v>575</v>
      </c>
      <c r="AV67" s="717" t="s">
        <v>545</v>
      </c>
      <c r="AW67" s="717" t="s">
        <v>575</v>
      </c>
      <c r="AX67" s="714" t="s">
        <v>575</v>
      </c>
      <c r="AY67" s="717" t="s">
        <v>545</v>
      </c>
      <c r="AZ67" s="717" t="s">
        <v>545</v>
      </c>
      <c r="BA67" s="717"/>
      <c r="BB67" s="714" t="s">
        <v>545</v>
      </c>
      <c r="BC67" s="717" t="s">
        <v>545</v>
      </c>
      <c r="BD67" s="717" t="s">
        <v>575</v>
      </c>
      <c r="BE67" s="717" t="s">
        <v>575</v>
      </c>
      <c r="BF67" s="714" t="s">
        <v>575</v>
      </c>
      <c r="BG67" s="720" t="s">
        <v>575</v>
      </c>
      <c r="BH67" s="720" t="s">
        <v>575</v>
      </c>
      <c r="BI67" s="720" t="s">
        <v>575</v>
      </c>
      <c r="BJ67" s="720" t="s">
        <v>575</v>
      </c>
      <c r="BK67" s="720" t="s">
        <v>575</v>
      </c>
      <c r="BL67" s="721" t="s">
        <v>575</v>
      </c>
    </row>
    <row r="68" spans="1:64" hidden="1" x14ac:dyDescent="0.2">
      <c r="A68" s="718">
        <f>'[1]Plan. Geral'!A72</f>
        <v>0</v>
      </c>
      <c r="B68" s="719">
        <v>0</v>
      </c>
      <c r="C68" s="717" t="s">
        <v>545</v>
      </c>
      <c r="D68" s="717">
        <v>0</v>
      </c>
      <c r="E68" s="717" t="s">
        <v>545</v>
      </c>
      <c r="F68" s="717" t="s">
        <v>545</v>
      </c>
      <c r="G68" s="717">
        <v>0</v>
      </c>
      <c r="H68" s="717" t="s">
        <v>545</v>
      </c>
      <c r="I68" s="717" t="s">
        <v>545</v>
      </c>
      <c r="J68" s="717" t="s">
        <v>545</v>
      </c>
      <c r="K68" s="717">
        <v>0</v>
      </c>
      <c r="L68" s="717" t="s">
        <v>545</v>
      </c>
      <c r="M68" s="717">
        <v>0</v>
      </c>
      <c r="N68" s="717">
        <v>0</v>
      </c>
      <c r="O68" s="717"/>
      <c r="P68" s="717" t="s">
        <v>545</v>
      </c>
      <c r="Q68" s="717"/>
      <c r="R68" s="717"/>
      <c r="S68" s="717" t="s">
        <v>575</v>
      </c>
      <c r="T68" s="717" t="s">
        <v>545</v>
      </c>
      <c r="U68" s="717"/>
      <c r="V68" s="717" t="s">
        <v>575</v>
      </c>
      <c r="W68" s="717" t="s">
        <v>575</v>
      </c>
      <c r="X68" s="717" t="s">
        <v>545</v>
      </c>
      <c r="Y68" s="717" t="s">
        <v>575</v>
      </c>
      <c r="Z68" s="717" t="s">
        <v>545</v>
      </c>
      <c r="AA68" s="717" t="s">
        <v>545</v>
      </c>
      <c r="AB68" s="717" t="s">
        <v>545</v>
      </c>
      <c r="AC68" s="717" t="s">
        <v>575</v>
      </c>
      <c r="AD68" s="717" t="s">
        <v>575</v>
      </c>
      <c r="AE68" s="717" t="s">
        <v>575</v>
      </c>
      <c r="AF68" s="717" t="s">
        <v>575</v>
      </c>
      <c r="AG68" s="717" t="s">
        <v>575</v>
      </c>
      <c r="AH68" s="717" t="s">
        <v>575</v>
      </c>
      <c r="AI68" s="717"/>
      <c r="AJ68" s="717"/>
      <c r="AK68" s="717"/>
      <c r="AL68" s="714" t="s">
        <v>575</v>
      </c>
      <c r="AM68" s="714" t="s">
        <v>575</v>
      </c>
      <c r="AN68" s="714" t="s">
        <v>575</v>
      </c>
      <c r="AO68" s="717" t="s">
        <v>575</v>
      </c>
      <c r="AP68" s="717" t="s">
        <v>545</v>
      </c>
      <c r="AQ68" s="717" t="s">
        <v>545</v>
      </c>
      <c r="AR68" s="717" t="s">
        <v>575</v>
      </c>
      <c r="AS68" s="717" t="s">
        <v>545</v>
      </c>
      <c r="AT68" s="717"/>
      <c r="AU68" s="717" t="s">
        <v>575</v>
      </c>
      <c r="AV68" s="717" t="s">
        <v>545</v>
      </c>
      <c r="AW68" s="717" t="s">
        <v>575</v>
      </c>
      <c r="AX68" s="714" t="s">
        <v>575</v>
      </c>
      <c r="AY68" s="717" t="s">
        <v>545</v>
      </c>
      <c r="AZ68" s="717" t="s">
        <v>545</v>
      </c>
      <c r="BA68" s="717"/>
      <c r="BB68" s="714" t="s">
        <v>545</v>
      </c>
      <c r="BC68" s="717" t="s">
        <v>545</v>
      </c>
      <c r="BD68" s="717" t="s">
        <v>575</v>
      </c>
      <c r="BE68" s="717" t="s">
        <v>575</v>
      </c>
      <c r="BF68" s="714" t="s">
        <v>575</v>
      </c>
      <c r="BG68" s="720" t="s">
        <v>575</v>
      </c>
      <c r="BH68" s="720" t="s">
        <v>575</v>
      </c>
      <c r="BI68" s="720" t="s">
        <v>575</v>
      </c>
      <c r="BJ68" s="720" t="s">
        <v>575</v>
      </c>
      <c r="BK68" s="720" t="s">
        <v>575</v>
      </c>
      <c r="BL68" s="721" t="s">
        <v>575</v>
      </c>
    </row>
    <row r="69" spans="1:64" hidden="1" x14ac:dyDescent="0.2">
      <c r="A69" s="718">
        <f>'[1]Plan. Geral'!A73</f>
        <v>0</v>
      </c>
      <c r="B69" s="719">
        <v>0</v>
      </c>
      <c r="C69" s="717" t="s">
        <v>545</v>
      </c>
      <c r="D69" s="717">
        <v>0</v>
      </c>
      <c r="E69" s="717" t="s">
        <v>545</v>
      </c>
      <c r="F69" s="717" t="s">
        <v>545</v>
      </c>
      <c r="G69" s="717">
        <v>0</v>
      </c>
      <c r="H69" s="717" t="s">
        <v>545</v>
      </c>
      <c r="I69" s="717" t="s">
        <v>545</v>
      </c>
      <c r="J69" s="717" t="s">
        <v>545</v>
      </c>
      <c r="K69" s="717">
        <v>0</v>
      </c>
      <c r="L69" s="717" t="s">
        <v>545</v>
      </c>
      <c r="M69" s="717">
        <v>0</v>
      </c>
      <c r="N69" s="717">
        <v>0</v>
      </c>
      <c r="O69" s="717"/>
      <c r="P69" s="717" t="s">
        <v>545</v>
      </c>
      <c r="Q69" s="717"/>
      <c r="R69" s="717"/>
      <c r="S69" s="717" t="s">
        <v>575</v>
      </c>
      <c r="T69" s="717" t="s">
        <v>545</v>
      </c>
      <c r="U69" s="717"/>
      <c r="V69" s="717" t="s">
        <v>575</v>
      </c>
      <c r="W69" s="717" t="s">
        <v>575</v>
      </c>
      <c r="X69" s="717" t="s">
        <v>545</v>
      </c>
      <c r="Y69" s="717" t="s">
        <v>575</v>
      </c>
      <c r="Z69" s="717" t="s">
        <v>545</v>
      </c>
      <c r="AA69" s="717" t="s">
        <v>545</v>
      </c>
      <c r="AB69" s="717" t="s">
        <v>545</v>
      </c>
      <c r="AC69" s="717" t="s">
        <v>575</v>
      </c>
      <c r="AD69" s="717" t="s">
        <v>575</v>
      </c>
      <c r="AE69" s="717" t="s">
        <v>575</v>
      </c>
      <c r="AF69" s="717" t="s">
        <v>575</v>
      </c>
      <c r="AG69" s="717" t="s">
        <v>575</v>
      </c>
      <c r="AH69" s="717" t="s">
        <v>575</v>
      </c>
      <c r="AI69" s="717"/>
      <c r="AJ69" s="717"/>
      <c r="AK69" s="717"/>
      <c r="AL69" s="714" t="s">
        <v>575</v>
      </c>
      <c r="AM69" s="714" t="s">
        <v>575</v>
      </c>
      <c r="AN69" s="714" t="s">
        <v>575</v>
      </c>
      <c r="AO69" s="717" t="s">
        <v>575</v>
      </c>
      <c r="AP69" s="717" t="s">
        <v>545</v>
      </c>
      <c r="AQ69" s="717" t="s">
        <v>545</v>
      </c>
      <c r="AR69" s="717" t="s">
        <v>575</v>
      </c>
      <c r="AS69" s="717" t="s">
        <v>545</v>
      </c>
      <c r="AT69" s="717"/>
      <c r="AU69" s="717" t="s">
        <v>575</v>
      </c>
      <c r="AV69" s="717" t="s">
        <v>545</v>
      </c>
      <c r="AW69" s="717" t="s">
        <v>575</v>
      </c>
      <c r="AX69" s="714" t="s">
        <v>575</v>
      </c>
      <c r="AY69" s="717" t="s">
        <v>545</v>
      </c>
      <c r="AZ69" s="717" t="s">
        <v>545</v>
      </c>
      <c r="BA69" s="717"/>
      <c r="BB69" s="714" t="s">
        <v>545</v>
      </c>
      <c r="BC69" s="717" t="s">
        <v>545</v>
      </c>
      <c r="BD69" s="717" t="s">
        <v>575</v>
      </c>
      <c r="BE69" s="717" t="s">
        <v>575</v>
      </c>
      <c r="BF69" s="714" t="s">
        <v>575</v>
      </c>
      <c r="BG69" s="720" t="s">
        <v>575</v>
      </c>
      <c r="BH69" s="720" t="s">
        <v>575</v>
      </c>
      <c r="BI69" s="720" t="s">
        <v>575</v>
      </c>
      <c r="BJ69" s="720" t="s">
        <v>575</v>
      </c>
      <c r="BK69" s="720" t="s">
        <v>575</v>
      </c>
      <c r="BL69" s="721" t="s">
        <v>575</v>
      </c>
    </row>
    <row r="70" spans="1:64" hidden="1" x14ac:dyDescent="0.2">
      <c r="A70" s="718">
        <f>'[1]Plan. Geral'!A74</f>
        <v>0</v>
      </c>
      <c r="B70" s="719">
        <v>0</v>
      </c>
      <c r="C70" s="717" t="s">
        <v>545</v>
      </c>
      <c r="D70" s="717">
        <v>0</v>
      </c>
      <c r="E70" s="717" t="s">
        <v>545</v>
      </c>
      <c r="F70" s="717" t="s">
        <v>545</v>
      </c>
      <c r="G70" s="717">
        <v>0</v>
      </c>
      <c r="H70" s="717" t="s">
        <v>545</v>
      </c>
      <c r="I70" s="717" t="s">
        <v>545</v>
      </c>
      <c r="J70" s="717" t="s">
        <v>545</v>
      </c>
      <c r="K70" s="717">
        <v>0</v>
      </c>
      <c r="L70" s="717" t="s">
        <v>545</v>
      </c>
      <c r="M70" s="717">
        <v>0</v>
      </c>
      <c r="N70" s="717">
        <v>0</v>
      </c>
      <c r="O70" s="717"/>
      <c r="P70" s="717" t="s">
        <v>545</v>
      </c>
      <c r="Q70" s="717"/>
      <c r="R70" s="717"/>
      <c r="S70" s="717" t="s">
        <v>575</v>
      </c>
      <c r="T70" s="717" t="s">
        <v>545</v>
      </c>
      <c r="U70" s="717"/>
      <c r="V70" s="717" t="s">
        <v>575</v>
      </c>
      <c r="W70" s="717" t="s">
        <v>575</v>
      </c>
      <c r="X70" s="717" t="s">
        <v>545</v>
      </c>
      <c r="Y70" s="717" t="s">
        <v>575</v>
      </c>
      <c r="Z70" s="717" t="s">
        <v>545</v>
      </c>
      <c r="AA70" s="717" t="s">
        <v>545</v>
      </c>
      <c r="AB70" s="717" t="s">
        <v>545</v>
      </c>
      <c r="AC70" s="717" t="s">
        <v>575</v>
      </c>
      <c r="AD70" s="717" t="s">
        <v>575</v>
      </c>
      <c r="AE70" s="717" t="s">
        <v>575</v>
      </c>
      <c r="AF70" s="717" t="s">
        <v>575</v>
      </c>
      <c r="AG70" s="717" t="s">
        <v>575</v>
      </c>
      <c r="AH70" s="717" t="s">
        <v>575</v>
      </c>
      <c r="AI70" s="717"/>
      <c r="AJ70" s="717"/>
      <c r="AK70" s="717"/>
      <c r="AL70" s="714" t="s">
        <v>575</v>
      </c>
      <c r="AM70" s="714" t="s">
        <v>575</v>
      </c>
      <c r="AN70" s="714" t="s">
        <v>575</v>
      </c>
      <c r="AO70" s="717" t="s">
        <v>575</v>
      </c>
      <c r="AP70" s="717" t="s">
        <v>545</v>
      </c>
      <c r="AQ70" s="717" t="s">
        <v>545</v>
      </c>
      <c r="AR70" s="717" t="s">
        <v>575</v>
      </c>
      <c r="AS70" s="717" t="s">
        <v>545</v>
      </c>
      <c r="AT70" s="717"/>
      <c r="AU70" s="717" t="s">
        <v>575</v>
      </c>
      <c r="AV70" s="717" t="s">
        <v>545</v>
      </c>
      <c r="AW70" s="717" t="s">
        <v>575</v>
      </c>
      <c r="AX70" s="714" t="s">
        <v>575</v>
      </c>
      <c r="AY70" s="717" t="s">
        <v>545</v>
      </c>
      <c r="AZ70" s="717" t="s">
        <v>545</v>
      </c>
      <c r="BA70" s="717"/>
      <c r="BB70" s="714" t="s">
        <v>545</v>
      </c>
      <c r="BC70" s="717" t="s">
        <v>545</v>
      </c>
      <c r="BD70" s="717" t="s">
        <v>575</v>
      </c>
      <c r="BE70" s="717" t="s">
        <v>575</v>
      </c>
      <c r="BF70" s="714" t="s">
        <v>575</v>
      </c>
      <c r="BG70" s="720" t="s">
        <v>575</v>
      </c>
      <c r="BH70" s="720" t="s">
        <v>575</v>
      </c>
      <c r="BI70" s="720" t="s">
        <v>575</v>
      </c>
      <c r="BJ70" s="720" t="s">
        <v>575</v>
      </c>
      <c r="BK70" s="720" t="s">
        <v>575</v>
      </c>
      <c r="BL70" s="721" t="s">
        <v>575</v>
      </c>
    </row>
    <row r="71" spans="1:64" hidden="1" x14ac:dyDescent="0.2">
      <c r="A71" s="718">
        <f>'[1]Plan. Geral'!A75</f>
        <v>0</v>
      </c>
      <c r="B71" s="719">
        <v>0</v>
      </c>
      <c r="C71" s="717" t="s">
        <v>545</v>
      </c>
      <c r="D71" s="717">
        <v>0</v>
      </c>
      <c r="E71" s="717" t="s">
        <v>545</v>
      </c>
      <c r="F71" s="717" t="s">
        <v>545</v>
      </c>
      <c r="G71" s="717">
        <v>0</v>
      </c>
      <c r="H71" s="717" t="s">
        <v>545</v>
      </c>
      <c r="I71" s="717" t="s">
        <v>545</v>
      </c>
      <c r="J71" s="717" t="s">
        <v>545</v>
      </c>
      <c r="K71" s="717">
        <v>0</v>
      </c>
      <c r="L71" s="717" t="s">
        <v>545</v>
      </c>
      <c r="M71" s="717">
        <v>0</v>
      </c>
      <c r="N71" s="717">
        <v>0</v>
      </c>
      <c r="O71" s="717"/>
      <c r="P71" s="717" t="s">
        <v>545</v>
      </c>
      <c r="Q71" s="717"/>
      <c r="R71" s="717"/>
      <c r="S71" s="717" t="s">
        <v>575</v>
      </c>
      <c r="T71" s="717" t="s">
        <v>545</v>
      </c>
      <c r="U71" s="717"/>
      <c r="V71" s="717" t="s">
        <v>575</v>
      </c>
      <c r="W71" s="717" t="s">
        <v>575</v>
      </c>
      <c r="X71" s="717" t="s">
        <v>545</v>
      </c>
      <c r="Y71" s="717" t="s">
        <v>575</v>
      </c>
      <c r="Z71" s="717" t="s">
        <v>545</v>
      </c>
      <c r="AA71" s="717" t="s">
        <v>545</v>
      </c>
      <c r="AB71" s="717" t="s">
        <v>545</v>
      </c>
      <c r="AC71" s="717" t="s">
        <v>575</v>
      </c>
      <c r="AD71" s="717" t="s">
        <v>575</v>
      </c>
      <c r="AE71" s="717" t="s">
        <v>575</v>
      </c>
      <c r="AF71" s="717" t="s">
        <v>575</v>
      </c>
      <c r="AG71" s="717" t="s">
        <v>575</v>
      </c>
      <c r="AH71" s="717" t="s">
        <v>575</v>
      </c>
      <c r="AI71" s="717"/>
      <c r="AJ71" s="717"/>
      <c r="AK71" s="717"/>
      <c r="AL71" s="714" t="s">
        <v>575</v>
      </c>
      <c r="AM71" s="714" t="s">
        <v>575</v>
      </c>
      <c r="AN71" s="714" t="s">
        <v>575</v>
      </c>
      <c r="AO71" s="717" t="s">
        <v>575</v>
      </c>
      <c r="AP71" s="717" t="s">
        <v>545</v>
      </c>
      <c r="AQ71" s="717" t="s">
        <v>545</v>
      </c>
      <c r="AR71" s="717" t="s">
        <v>575</v>
      </c>
      <c r="AS71" s="717" t="s">
        <v>545</v>
      </c>
      <c r="AT71" s="717"/>
      <c r="AU71" s="717" t="s">
        <v>575</v>
      </c>
      <c r="AV71" s="717" t="s">
        <v>545</v>
      </c>
      <c r="AW71" s="717" t="s">
        <v>575</v>
      </c>
      <c r="AX71" s="714" t="s">
        <v>575</v>
      </c>
      <c r="AY71" s="717" t="s">
        <v>545</v>
      </c>
      <c r="AZ71" s="717" t="s">
        <v>545</v>
      </c>
      <c r="BA71" s="717"/>
      <c r="BB71" s="714" t="s">
        <v>545</v>
      </c>
      <c r="BC71" s="717" t="s">
        <v>545</v>
      </c>
      <c r="BD71" s="717" t="s">
        <v>575</v>
      </c>
      <c r="BE71" s="717" t="s">
        <v>575</v>
      </c>
      <c r="BF71" s="714" t="s">
        <v>575</v>
      </c>
      <c r="BG71" s="720" t="s">
        <v>575</v>
      </c>
      <c r="BH71" s="720" t="s">
        <v>575</v>
      </c>
      <c r="BI71" s="720" t="s">
        <v>575</v>
      </c>
      <c r="BJ71" s="720" t="s">
        <v>575</v>
      </c>
      <c r="BK71" s="720" t="s">
        <v>575</v>
      </c>
      <c r="BL71" s="721" t="s">
        <v>575</v>
      </c>
    </row>
    <row r="72" spans="1:64" hidden="1" x14ac:dyDescent="0.2">
      <c r="A72" s="718">
        <f>'[1]Plan. Geral'!A76</f>
        <v>0</v>
      </c>
      <c r="B72" s="719">
        <v>0</v>
      </c>
      <c r="C72" s="717" t="s">
        <v>545</v>
      </c>
      <c r="D72" s="717">
        <v>0</v>
      </c>
      <c r="E72" s="717" t="s">
        <v>545</v>
      </c>
      <c r="F72" s="717" t="s">
        <v>545</v>
      </c>
      <c r="G72" s="717">
        <v>0</v>
      </c>
      <c r="H72" s="717" t="s">
        <v>545</v>
      </c>
      <c r="I72" s="717" t="s">
        <v>545</v>
      </c>
      <c r="J72" s="717" t="s">
        <v>545</v>
      </c>
      <c r="K72" s="717">
        <v>0</v>
      </c>
      <c r="L72" s="717" t="s">
        <v>545</v>
      </c>
      <c r="M72" s="717">
        <v>0</v>
      </c>
      <c r="N72" s="717">
        <v>0</v>
      </c>
      <c r="O72" s="717"/>
      <c r="P72" s="717" t="s">
        <v>545</v>
      </c>
      <c r="Q72" s="717"/>
      <c r="R72" s="717"/>
      <c r="S72" s="717" t="s">
        <v>575</v>
      </c>
      <c r="T72" s="717" t="s">
        <v>545</v>
      </c>
      <c r="U72" s="717"/>
      <c r="V72" s="717" t="s">
        <v>575</v>
      </c>
      <c r="W72" s="717" t="s">
        <v>575</v>
      </c>
      <c r="X72" s="717" t="s">
        <v>545</v>
      </c>
      <c r="Y72" s="717" t="s">
        <v>575</v>
      </c>
      <c r="Z72" s="717" t="s">
        <v>545</v>
      </c>
      <c r="AA72" s="717" t="s">
        <v>545</v>
      </c>
      <c r="AB72" s="717" t="s">
        <v>545</v>
      </c>
      <c r="AC72" s="717" t="s">
        <v>575</v>
      </c>
      <c r="AD72" s="717" t="s">
        <v>575</v>
      </c>
      <c r="AE72" s="717" t="s">
        <v>575</v>
      </c>
      <c r="AF72" s="717" t="s">
        <v>575</v>
      </c>
      <c r="AG72" s="717" t="s">
        <v>575</v>
      </c>
      <c r="AH72" s="717" t="s">
        <v>575</v>
      </c>
      <c r="AI72" s="717"/>
      <c r="AJ72" s="717"/>
      <c r="AK72" s="717"/>
      <c r="AL72" s="714" t="s">
        <v>575</v>
      </c>
      <c r="AM72" s="714" t="s">
        <v>575</v>
      </c>
      <c r="AN72" s="714" t="s">
        <v>575</v>
      </c>
      <c r="AO72" s="717" t="s">
        <v>575</v>
      </c>
      <c r="AP72" s="717" t="s">
        <v>545</v>
      </c>
      <c r="AQ72" s="717" t="s">
        <v>545</v>
      </c>
      <c r="AR72" s="717" t="s">
        <v>575</v>
      </c>
      <c r="AS72" s="717" t="s">
        <v>545</v>
      </c>
      <c r="AT72" s="717"/>
      <c r="AU72" s="717" t="s">
        <v>575</v>
      </c>
      <c r="AV72" s="717" t="s">
        <v>545</v>
      </c>
      <c r="AW72" s="717" t="s">
        <v>575</v>
      </c>
      <c r="AX72" s="714" t="s">
        <v>575</v>
      </c>
      <c r="AY72" s="717" t="s">
        <v>545</v>
      </c>
      <c r="AZ72" s="717" t="s">
        <v>545</v>
      </c>
      <c r="BA72" s="717"/>
      <c r="BB72" s="714" t="s">
        <v>545</v>
      </c>
      <c r="BC72" s="717" t="s">
        <v>545</v>
      </c>
      <c r="BD72" s="717" t="s">
        <v>575</v>
      </c>
      <c r="BE72" s="717" t="s">
        <v>575</v>
      </c>
      <c r="BF72" s="714" t="s">
        <v>575</v>
      </c>
      <c r="BG72" s="720" t="s">
        <v>575</v>
      </c>
      <c r="BH72" s="720" t="s">
        <v>575</v>
      </c>
      <c r="BI72" s="720" t="s">
        <v>575</v>
      </c>
      <c r="BJ72" s="720" t="s">
        <v>575</v>
      </c>
      <c r="BK72" s="720" t="s">
        <v>575</v>
      </c>
      <c r="BL72" s="721" t="s">
        <v>575</v>
      </c>
    </row>
    <row r="73" spans="1:64" hidden="1" x14ac:dyDescent="0.2">
      <c r="A73" s="718">
        <f>'[1]Plan. Geral'!A77</f>
        <v>0</v>
      </c>
      <c r="B73" s="719">
        <v>0</v>
      </c>
      <c r="C73" s="717" t="s">
        <v>545</v>
      </c>
      <c r="D73" s="717">
        <v>0</v>
      </c>
      <c r="E73" s="717" t="s">
        <v>545</v>
      </c>
      <c r="F73" s="717" t="s">
        <v>545</v>
      </c>
      <c r="G73" s="717">
        <v>0</v>
      </c>
      <c r="H73" s="717" t="s">
        <v>545</v>
      </c>
      <c r="I73" s="717" t="s">
        <v>545</v>
      </c>
      <c r="J73" s="717" t="s">
        <v>545</v>
      </c>
      <c r="K73" s="717">
        <v>0</v>
      </c>
      <c r="L73" s="717" t="s">
        <v>545</v>
      </c>
      <c r="M73" s="717">
        <v>0</v>
      </c>
      <c r="N73" s="717">
        <v>0</v>
      </c>
      <c r="O73" s="717"/>
      <c r="P73" s="717" t="s">
        <v>545</v>
      </c>
      <c r="Q73" s="717"/>
      <c r="R73" s="717"/>
      <c r="S73" s="717" t="s">
        <v>575</v>
      </c>
      <c r="T73" s="717" t="s">
        <v>545</v>
      </c>
      <c r="U73" s="717"/>
      <c r="V73" s="717" t="s">
        <v>575</v>
      </c>
      <c r="W73" s="717" t="s">
        <v>575</v>
      </c>
      <c r="X73" s="717" t="s">
        <v>545</v>
      </c>
      <c r="Y73" s="717" t="s">
        <v>575</v>
      </c>
      <c r="Z73" s="717" t="s">
        <v>545</v>
      </c>
      <c r="AA73" s="717" t="s">
        <v>545</v>
      </c>
      <c r="AB73" s="717" t="s">
        <v>545</v>
      </c>
      <c r="AC73" s="717" t="s">
        <v>575</v>
      </c>
      <c r="AD73" s="717" t="s">
        <v>575</v>
      </c>
      <c r="AE73" s="717" t="s">
        <v>575</v>
      </c>
      <c r="AF73" s="717" t="s">
        <v>575</v>
      </c>
      <c r="AG73" s="717" t="s">
        <v>575</v>
      </c>
      <c r="AH73" s="717" t="s">
        <v>575</v>
      </c>
      <c r="AI73" s="717"/>
      <c r="AJ73" s="717"/>
      <c r="AK73" s="717"/>
      <c r="AL73" s="714" t="s">
        <v>575</v>
      </c>
      <c r="AM73" s="714" t="s">
        <v>575</v>
      </c>
      <c r="AN73" s="714" t="s">
        <v>575</v>
      </c>
      <c r="AO73" s="717" t="s">
        <v>575</v>
      </c>
      <c r="AP73" s="717" t="s">
        <v>545</v>
      </c>
      <c r="AQ73" s="717" t="s">
        <v>545</v>
      </c>
      <c r="AR73" s="717" t="s">
        <v>575</v>
      </c>
      <c r="AS73" s="717" t="s">
        <v>545</v>
      </c>
      <c r="AT73" s="717"/>
      <c r="AU73" s="717" t="s">
        <v>575</v>
      </c>
      <c r="AV73" s="717" t="s">
        <v>545</v>
      </c>
      <c r="AW73" s="717" t="s">
        <v>575</v>
      </c>
      <c r="AX73" s="714" t="s">
        <v>575</v>
      </c>
      <c r="AY73" s="717" t="s">
        <v>545</v>
      </c>
      <c r="AZ73" s="717" t="s">
        <v>545</v>
      </c>
      <c r="BA73" s="717"/>
      <c r="BB73" s="714" t="s">
        <v>545</v>
      </c>
      <c r="BC73" s="717" t="s">
        <v>545</v>
      </c>
      <c r="BD73" s="717" t="s">
        <v>575</v>
      </c>
      <c r="BE73" s="717" t="s">
        <v>575</v>
      </c>
      <c r="BF73" s="714" t="s">
        <v>575</v>
      </c>
      <c r="BG73" s="720" t="s">
        <v>575</v>
      </c>
      <c r="BH73" s="720" t="s">
        <v>575</v>
      </c>
      <c r="BI73" s="720" t="s">
        <v>575</v>
      </c>
      <c r="BJ73" s="720" t="s">
        <v>575</v>
      </c>
      <c r="BK73" s="720" t="s">
        <v>575</v>
      </c>
      <c r="BL73" s="721" t="s">
        <v>575</v>
      </c>
    </row>
    <row r="74" spans="1:64" hidden="1" x14ac:dyDescent="0.2">
      <c r="A74" s="718">
        <f>'[1]Plan. Geral'!A78</f>
        <v>0</v>
      </c>
      <c r="B74" s="719">
        <v>0</v>
      </c>
      <c r="C74" s="717" t="s">
        <v>545</v>
      </c>
      <c r="D74" s="717">
        <v>0</v>
      </c>
      <c r="E74" s="717" t="s">
        <v>545</v>
      </c>
      <c r="F74" s="717" t="s">
        <v>545</v>
      </c>
      <c r="G74" s="717">
        <v>0</v>
      </c>
      <c r="H74" s="717" t="s">
        <v>545</v>
      </c>
      <c r="I74" s="717" t="s">
        <v>545</v>
      </c>
      <c r="J74" s="717" t="s">
        <v>545</v>
      </c>
      <c r="K74" s="717">
        <v>0</v>
      </c>
      <c r="L74" s="717" t="s">
        <v>545</v>
      </c>
      <c r="M74" s="717">
        <v>0</v>
      </c>
      <c r="N74" s="717">
        <v>0</v>
      </c>
      <c r="O74" s="717"/>
      <c r="P74" s="717" t="s">
        <v>545</v>
      </c>
      <c r="Q74" s="717"/>
      <c r="R74" s="717"/>
      <c r="S74" s="717" t="s">
        <v>575</v>
      </c>
      <c r="T74" s="717" t="s">
        <v>545</v>
      </c>
      <c r="U74" s="717"/>
      <c r="V74" s="717" t="s">
        <v>575</v>
      </c>
      <c r="W74" s="717" t="s">
        <v>575</v>
      </c>
      <c r="X74" s="717" t="s">
        <v>545</v>
      </c>
      <c r="Y74" s="717" t="s">
        <v>575</v>
      </c>
      <c r="Z74" s="717" t="s">
        <v>545</v>
      </c>
      <c r="AA74" s="717" t="s">
        <v>545</v>
      </c>
      <c r="AB74" s="717" t="s">
        <v>545</v>
      </c>
      <c r="AC74" s="717" t="s">
        <v>575</v>
      </c>
      <c r="AD74" s="717" t="s">
        <v>575</v>
      </c>
      <c r="AE74" s="717" t="s">
        <v>575</v>
      </c>
      <c r="AF74" s="717" t="s">
        <v>575</v>
      </c>
      <c r="AG74" s="717" t="s">
        <v>575</v>
      </c>
      <c r="AH74" s="717" t="s">
        <v>575</v>
      </c>
      <c r="AI74" s="717"/>
      <c r="AJ74" s="717"/>
      <c r="AK74" s="717"/>
      <c r="AL74" s="714" t="s">
        <v>575</v>
      </c>
      <c r="AM74" s="714" t="s">
        <v>575</v>
      </c>
      <c r="AN74" s="714" t="s">
        <v>575</v>
      </c>
      <c r="AO74" s="717" t="s">
        <v>575</v>
      </c>
      <c r="AP74" s="717" t="s">
        <v>545</v>
      </c>
      <c r="AQ74" s="717" t="s">
        <v>545</v>
      </c>
      <c r="AR74" s="717" t="s">
        <v>575</v>
      </c>
      <c r="AS74" s="717" t="s">
        <v>545</v>
      </c>
      <c r="AT74" s="717"/>
      <c r="AU74" s="717" t="s">
        <v>575</v>
      </c>
      <c r="AV74" s="717" t="s">
        <v>545</v>
      </c>
      <c r="AW74" s="717" t="s">
        <v>575</v>
      </c>
      <c r="AX74" s="714" t="s">
        <v>575</v>
      </c>
      <c r="AY74" s="717" t="s">
        <v>545</v>
      </c>
      <c r="AZ74" s="717" t="s">
        <v>545</v>
      </c>
      <c r="BA74" s="717"/>
      <c r="BB74" s="714" t="s">
        <v>545</v>
      </c>
      <c r="BC74" s="717" t="s">
        <v>545</v>
      </c>
      <c r="BD74" s="717" t="s">
        <v>575</v>
      </c>
      <c r="BE74" s="717" t="s">
        <v>575</v>
      </c>
      <c r="BF74" s="714" t="s">
        <v>575</v>
      </c>
      <c r="BG74" s="720" t="s">
        <v>575</v>
      </c>
      <c r="BH74" s="720" t="s">
        <v>575</v>
      </c>
      <c r="BI74" s="720" t="s">
        <v>575</v>
      </c>
      <c r="BJ74" s="720" t="s">
        <v>575</v>
      </c>
      <c r="BK74" s="720" t="s">
        <v>575</v>
      </c>
      <c r="BL74" s="721" t="s">
        <v>575</v>
      </c>
    </row>
    <row r="75" spans="1:64" hidden="1" x14ac:dyDescent="0.2">
      <c r="A75" s="718">
        <f>'[1]Plan. Geral'!A79</f>
        <v>0</v>
      </c>
      <c r="B75" s="719">
        <v>0</v>
      </c>
      <c r="C75" s="717" t="s">
        <v>545</v>
      </c>
      <c r="D75" s="717">
        <v>0</v>
      </c>
      <c r="E75" s="717" t="s">
        <v>545</v>
      </c>
      <c r="F75" s="717" t="s">
        <v>545</v>
      </c>
      <c r="G75" s="717">
        <v>0</v>
      </c>
      <c r="H75" s="717" t="s">
        <v>545</v>
      </c>
      <c r="I75" s="717" t="s">
        <v>545</v>
      </c>
      <c r="J75" s="717" t="s">
        <v>545</v>
      </c>
      <c r="K75" s="717">
        <v>0</v>
      </c>
      <c r="L75" s="717" t="s">
        <v>545</v>
      </c>
      <c r="M75" s="717">
        <v>0</v>
      </c>
      <c r="N75" s="717">
        <v>0</v>
      </c>
      <c r="O75" s="717"/>
      <c r="P75" s="717" t="s">
        <v>545</v>
      </c>
      <c r="Q75" s="717"/>
      <c r="R75" s="717"/>
      <c r="S75" s="717" t="s">
        <v>575</v>
      </c>
      <c r="T75" s="717" t="s">
        <v>545</v>
      </c>
      <c r="U75" s="717"/>
      <c r="V75" s="717" t="s">
        <v>575</v>
      </c>
      <c r="W75" s="717" t="s">
        <v>575</v>
      </c>
      <c r="X75" s="717" t="s">
        <v>545</v>
      </c>
      <c r="Y75" s="717" t="s">
        <v>575</v>
      </c>
      <c r="Z75" s="717" t="s">
        <v>545</v>
      </c>
      <c r="AA75" s="717" t="s">
        <v>545</v>
      </c>
      <c r="AB75" s="717" t="s">
        <v>545</v>
      </c>
      <c r="AC75" s="717" t="s">
        <v>575</v>
      </c>
      <c r="AD75" s="717" t="s">
        <v>575</v>
      </c>
      <c r="AE75" s="717" t="s">
        <v>575</v>
      </c>
      <c r="AF75" s="717" t="s">
        <v>575</v>
      </c>
      <c r="AG75" s="717" t="s">
        <v>575</v>
      </c>
      <c r="AH75" s="717" t="s">
        <v>575</v>
      </c>
      <c r="AI75" s="717"/>
      <c r="AJ75" s="717"/>
      <c r="AK75" s="717"/>
      <c r="AL75" s="714" t="s">
        <v>575</v>
      </c>
      <c r="AM75" s="714" t="s">
        <v>575</v>
      </c>
      <c r="AN75" s="714" t="s">
        <v>575</v>
      </c>
      <c r="AO75" s="717" t="s">
        <v>575</v>
      </c>
      <c r="AP75" s="717" t="s">
        <v>545</v>
      </c>
      <c r="AQ75" s="717" t="s">
        <v>545</v>
      </c>
      <c r="AR75" s="717" t="s">
        <v>575</v>
      </c>
      <c r="AS75" s="717" t="s">
        <v>545</v>
      </c>
      <c r="AT75" s="717"/>
      <c r="AU75" s="717" t="s">
        <v>575</v>
      </c>
      <c r="AV75" s="717" t="s">
        <v>545</v>
      </c>
      <c r="AW75" s="717" t="s">
        <v>575</v>
      </c>
      <c r="AX75" s="714" t="s">
        <v>575</v>
      </c>
      <c r="AY75" s="717" t="s">
        <v>545</v>
      </c>
      <c r="AZ75" s="717" t="s">
        <v>545</v>
      </c>
      <c r="BA75" s="717"/>
      <c r="BB75" s="714" t="s">
        <v>545</v>
      </c>
      <c r="BC75" s="717" t="s">
        <v>545</v>
      </c>
      <c r="BD75" s="717" t="s">
        <v>575</v>
      </c>
      <c r="BE75" s="717" t="s">
        <v>575</v>
      </c>
      <c r="BF75" s="714" t="s">
        <v>575</v>
      </c>
      <c r="BG75" s="720" t="s">
        <v>575</v>
      </c>
      <c r="BH75" s="720" t="s">
        <v>575</v>
      </c>
      <c r="BI75" s="720" t="s">
        <v>575</v>
      </c>
      <c r="BJ75" s="720" t="s">
        <v>575</v>
      </c>
      <c r="BK75" s="720" t="s">
        <v>575</v>
      </c>
      <c r="BL75" s="721" t="s">
        <v>575</v>
      </c>
    </row>
    <row r="76" spans="1:64" hidden="1" x14ac:dyDescent="0.2">
      <c r="A76" s="718">
        <f>'[1]Plan. Geral'!A80</f>
        <v>0</v>
      </c>
      <c r="B76" s="719">
        <v>0</v>
      </c>
      <c r="C76" s="717" t="s">
        <v>545</v>
      </c>
      <c r="D76" s="717">
        <v>0</v>
      </c>
      <c r="E76" s="717" t="s">
        <v>545</v>
      </c>
      <c r="F76" s="717" t="s">
        <v>545</v>
      </c>
      <c r="G76" s="717">
        <v>0</v>
      </c>
      <c r="H76" s="717" t="s">
        <v>545</v>
      </c>
      <c r="I76" s="717" t="s">
        <v>545</v>
      </c>
      <c r="J76" s="717" t="s">
        <v>545</v>
      </c>
      <c r="K76" s="717">
        <v>0</v>
      </c>
      <c r="L76" s="717" t="s">
        <v>545</v>
      </c>
      <c r="M76" s="717">
        <v>0</v>
      </c>
      <c r="N76" s="717">
        <v>0</v>
      </c>
      <c r="O76" s="717"/>
      <c r="P76" s="717" t="s">
        <v>545</v>
      </c>
      <c r="Q76" s="717"/>
      <c r="R76" s="717"/>
      <c r="S76" s="717" t="s">
        <v>575</v>
      </c>
      <c r="T76" s="717" t="s">
        <v>545</v>
      </c>
      <c r="U76" s="717"/>
      <c r="V76" s="717" t="s">
        <v>575</v>
      </c>
      <c r="W76" s="717" t="s">
        <v>575</v>
      </c>
      <c r="X76" s="717" t="s">
        <v>545</v>
      </c>
      <c r="Y76" s="717" t="s">
        <v>575</v>
      </c>
      <c r="Z76" s="717" t="s">
        <v>545</v>
      </c>
      <c r="AA76" s="717" t="s">
        <v>545</v>
      </c>
      <c r="AB76" s="717" t="s">
        <v>545</v>
      </c>
      <c r="AC76" s="717" t="s">
        <v>575</v>
      </c>
      <c r="AD76" s="717" t="s">
        <v>575</v>
      </c>
      <c r="AE76" s="717" t="s">
        <v>575</v>
      </c>
      <c r="AF76" s="717" t="s">
        <v>575</v>
      </c>
      <c r="AG76" s="717" t="s">
        <v>575</v>
      </c>
      <c r="AH76" s="717" t="s">
        <v>575</v>
      </c>
      <c r="AI76" s="717"/>
      <c r="AJ76" s="717"/>
      <c r="AK76" s="717"/>
      <c r="AL76" s="714" t="s">
        <v>575</v>
      </c>
      <c r="AM76" s="714" t="s">
        <v>575</v>
      </c>
      <c r="AN76" s="714" t="s">
        <v>575</v>
      </c>
      <c r="AO76" s="717" t="s">
        <v>575</v>
      </c>
      <c r="AP76" s="717" t="s">
        <v>545</v>
      </c>
      <c r="AQ76" s="717" t="s">
        <v>545</v>
      </c>
      <c r="AR76" s="717" t="s">
        <v>575</v>
      </c>
      <c r="AS76" s="717" t="s">
        <v>545</v>
      </c>
      <c r="AT76" s="717"/>
      <c r="AU76" s="717" t="s">
        <v>575</v>
      </c>
      <c r="AV76" s="717" t="s">
        <v>545</v>
      </c>
      <c r="AW76" s="717" t="s">
        <v>575</v>
      </c>
      <c r="AX76" s="714" t="s">
        <v>575</v>
      </c>
      <c r="AY76" s="717" t="s">
        <v>545</v>
      </c>
      <c r="AZ76" s="717" t="s">
        <v>545</v>
      </c>
      <c r="BA76" s="717"/>
      <c r="BB76" s="714" t="s">
        <v>545</v>
      </c>
      <c r="BC76" s="717" t="s">
        <v>545</v>
      </c>
      <c r="BD76" s="717" t="s">
        <v>575</v>
      </c>
      <c r="BE76" s="717" t="s">
        <v>575</v>
      </c>
      <c r="BF76" s="714" t="s">
        <v>575</v>
      </c>
      <c r="BG76" s="720" t="s">
        <v>575</v>
      </c>
      <c r="BH76" s="720" t="s">
        <v>575</v>
      </c>
      <c r="BI76" s="720" t="s">
        <v>575</v>
      </c>
      <c r="BJ76" s="720" t="s">
        <v>575</v>
      </c>
      <c r="BK76" s="720" t="s">
        <v>575</v>
      </c>
      <c r="BL76" s="721" t="s">
        <v>575</v>
      </c>
    </row>
    <row r="77" spans="1:64" hidden="1" x14ac:dyDescent="0.2">
      <c r="A77" s="718">
        <f>'[1]Plan. Geral'!A81</f>
        <v>0</v>
      </c>
      <c r="B77" s="719">
        <v>0</v>
      </c>
      <c r="C77" s="717" t="s">
        <v>545</v>
      </c>
      <c r="D77" s="717">
        <v>0</v>
      </c>
      <c r="E77" s="717" t="s">
        <v>545</v>
      </c>
      <c r="F77" s="717" t="s">
        <v>545</v>
      </c>
      <c r="G77" s="717">
        <v>0</v>
      </c>
      <c r="H77" s="717" t="s">
        <v>545</v>
      </c>
      <c r="I77" s="717" t="s">
        <v>545</v>
      </c>
      <c r="J77" s="717" t="s">
        <v>545</v>
      </c>
      <c r="K77" s="717">
        <v>0</v>
      </c>
      <c r="L77" s="717" t="s">
        <v>545</v>
      </c>
      <c r="M77" s="717">
        <v>0</v>
      </c>
      <c r="N77" s="717">
        <v>0</v>
      </c>
      <c r="O77" s="717"/>
      <c r="P77" s="717" t="s">
        <v>545</v>
      </c>
      <c r="Q77" s="717"/>
      <c r="R77" s="717"/>
      <c r="S77" s="717" t="s">
        <v>575</v>
      </c>
      <c r="T77" s="717" t="s">
        <v>545</v>
      </c>
      <c r="U77" s="717"/>
      <c r="V77" s="717" t="s">
        <v>575</v>
      </c>
      <c r="W77" s="717" t="s">
        <v>575</v>
      </c>
      <c r="X77" s="717" t="s">
        <v>545</v>
      </c>
      <c r="Y77" s="717" t="s">
        <v>575</v>
      </c>
      <c r="Z77" s="717" t="s">
        <v>545</v>
      </c>
      <c r="AA77" s="717" t="s">
        <v>545</v>
      </c>
      <c r="AB77" s="717" t="s">
        <v>545</v>
      </c>
      <c r="AC77" s="717" t="s">
        <v>575</v>
      </c>
      <c r="AD77" s="717" t="s">
        <v>575</v>
      </c>
      <c r="AE77" s="717" t="s">
        <v>575</v>
      </c>
      <c r="AF77" s="717" t="s">
        <v>575</v>
      </c>
      <c r="AG77" s="717" t="s">
        <v>575</v>
      </c>
      <c r="AH77" s="717" t="s">
        <v>575</v>
      </c>
      <c r="AI77" s="717"/>
      <c r="AJ77" s="717"/>
      <c r="AK77" s="717"/>
      <c r="AL77" s="714" t="s">
        <v>575</v>
      </c>
      <c r="AM77" s="714" t="s">
        <v>575</v>
      </c>
      <c r="AN77" s="714" t="s">
        <v>575</v>
      </c>
      <c r="AO77" s="717" t="s">
        <v>575</v>
      </c>
      <c r="AP77" s="717" t="s">
        <v>545</v>
      </c>
      <c r="AQ77" s="717" t="s">
        <v>545</v>
      </c>
      <c r="AR77" s="717" t="s">
        <v>575</v>
      </c>
      <c r="AS77" s="717" t="s">
        <v>545</v>
      </c>
      <c r="AT77" s="717"/>
      <c r="AU77" s="717" t="s">
        <v>575</v>
      </c>
      <c r="AV77" s="717" t="s">
        <v>545</v>
      </c>
      <c r="AW77" s="717" t="s">
        <v>575</v>
      </c>
      <c r="AX77" s="714" t="s">
        <v>575</v>
      </c>
      <c r="AY77" s="717" t="s">
        <v>545</v>
      </c>
      <c r="AZ77" s="717" t="s">
        <v>545</v>
      </c>
      <c r="BA77" s="717"/>
      <c r="BB77" s="714" t="s">
        <v>545</v>
      </c>
      <c r="BC77" s="717" t="s">
        <v>545</v>
      </c>
      <c r="BD77" s="717" t="s">
        <v>575</v>
      </c>
      <c r="BE77" s="717" t="s">
        <v>575</v>
      </c>
      <c r="BF77" s="714" t="s">
        <v>575</v>
      </c>
      <c r="BG77" s="720" t="s">
        <v>575</v>
      </c>
      <c r="BH77" s="720" t="s">
        <v>575</v>
      </c>
      <c r="BI77" s="720" t="s">
        <v>575</v>
      </c>
      <c r="BJ77" s="720" t="s">
        <v>575</v>
      </c>
      <c r="BK77" s="720" t="s">
        <v>575</v>
      </c>
      <c r="BL77" s="721" t="s">
        <v>575</v>
      </c>
    </row>
    <row r="78" spans="1:64" hidden="1" x14ac:dyDescent="0.2">
      <c r="A78" s="718">
        <f>'[1]Plan. Geral'!A82</f>
        <v>0</v>
      </c>
      <c r="B78" s="719">
        <v>0</v>
      </c>
      <c r="C78" s="717" t="s">
        <v>545</v>
      </c>
      <c r="D78" s="717">
        <v>0</v>
      </c>
      <c r="E78" s="717" t="s">
        <v>545</v>
      </c>
      <c r="F78" s="717" t="s">
        <v>545</v>
      </c>
      <c r="G78" s="717">
        <v>0</v>
      </c>
      <c r="H78" s="717" t="s">
        <v>545</v>
      </c>
      <c r="I78" s="717" t="s">
        <v>545</v>
      </c>
      <c r="J78" s="717" t="s">
        <v>545</v>
      </c>
      <c r="K78" s="717">
        <v>0</v>
      </c>
      <c r="L78" s="717" t="s">
        <v>545</v>
      </c>
      <c r="M78" s="717">
        <v>0</v>
      </c>
      <c r="N78" s="717">
        <v>0</v>
      </c>
      <c r="O78" s="717"/>
      <c r="P78" s="717" t="s">
        <v>545</v>
      </c>
      <c r="Q78" s="717"/>
      <c r="R78" s="717"/>
      <c r="S78" s="717" t="s">
        <v>575</v>
      </c>
      <c r="T78" s="717" t="s">
        <v>545</v>
      </c>
      <c r="U78" s="717"/>
      <c r="V78" s="717" t="s">
        <v>575</v>
      </c>
      <c r="W78" s="717" t="s">
        <v>575</v>
      </c>
      <c r="X78" s="717" t="s">
        <v>545</v>
      </c>
      <c r="Y78" s="717" t="s">
        <v>575</v>
      </c>
      <c r="Z78" s="717" t="s">
        <v>545</v>
      </c>
      <c r="AA78" s="717" t="s">
        <v>545</v>
      </c>
      <c r="AB78" s="717" t="s">
        <v>545</v>
      </c>
      <c r="AC78" s="717" t="s">
        <v>575</v>
      </c>
      <c r="AD78" s="717" t="s">
        <v>575</v>
      </c>
      <c r="AE78" s="717" t="s">
        <v>575</v>
      </c>
      <c r="AF78" s="717" t="s">
        <v>575</v>
      </c>
      <c r="AG78" s="717" t="s">
        <v>575</v>
      </c>
      <c r="AH78" s="717" t="s">
        <v>575</v>
      </c>
      <c r="AI78" s="717"/>
      <c r="AJ78" s="717"/>
      <c r="AK78" s="717"/>
      <c r="AL78" s="714" t="s">
        <v>575</v>
      </c>
      <c r="AM78" s="714" t="s">
        <v>575</v>
      </c>
      <c r="AN78" s="714" t="s">
        <v>575</v>
      </c>
      <c r="AO78" s="717" t="s">
        <v>575</v>
      </c>
      <c r="AP78" s="717" t="s">
        <v>545</v>
      </c>
      <c r="AQ78" s="717" t="s">
        <v>545</v>
      </c>
      <c r="AR78" s="717" t="s">
        <v>575</v>
      </c>
      <c r="AS78" s="717" t="s">
        <v>545</v>
      </c>
      <c r="AT78" s="717"/>
      <c r="AU78" s="717" t="s">
        <v>575</v>
      </c>
      <c r="AV78" s="717" t="s">
        <v>545</v>
      </c>
      <c r="AW78" s="717" t="s">
        <v>575</v>
      </c>
      <c r="AX78" s="714" t="s">
        <v>575</v>
      </c>
      <c r="AY78" s="717" t="s">
        <v>545</v>
      </c>
      <c r="AZ78" s="717" t="s">
        <v>545</v>
      </c>
      <c r="BA78" s="717"/>
      <c r="BB78" s="714" t="s">
        <v>545</v>
      </c>
      <c r="BC78" s="717" t="s">
        <v>545</v>
      </c>
      <c r="BD78" s="717" t="s">
        <v>575</v>
      </c>
      <c r="BE78" s="717" t="s">
        <v>575</v>
      </c>
      <c r="BF78" s="714" t="s">
        <v>575</v>
      </c>
      <c r="BG78" s="720" t="s">
        <v>575</v>
      </c>
      <c r="BH78" s="720" t="s">
        <v>575</v>
      </c>
      <c r="BI78" s="720" t="s">
        <v>575</v>
      </c>
      <c r="BJ78" s="720" t="s">
        <v>575</v>
      </c>
      <c r="BK78" s="720" t="s">
        <v>575</v>
      </c>
      <c r="BL78" s="721" t="s">
        <v>575</v>
      </c>
    </row>
    <row r="79" spans="1:64" hidden="1" x14ac:dyDescent="0.2">
      <c r="A79" s="718">
        <f>'[1]Plan. Geral'!A83</f>
        <v>0</v>
      </c>
      <c r="B79" s="719">
        <v>0</v>
      </c>
      <c r="C79" s="717" t="s">
        <v>545</v>
      </c>
      <c r="D79" s="717">
        <v>0</v>
      </c>
      <c r="E79" s="717" t="s">
        <v>545</v>
      </c>
      <c r="F79" s="717" t="s">
        <v>545</v>
      </c>
      <c r="G79" s="717">
        <v>0</v>
      </c>
      <c r="H79" s="717" t="s">
        <v>545</v>
      </c>
      <c r="I79" s="717" t="s">
        <v>545</v>
      </c>
      <c r="J79" s="717" t="s">
        <v>545</v>
      </c>
      <c r="K79" s="717">
        <v>0</v>
      </c>
      <c r="L79" s="717" t="s">
        <v>545</v>
      </c>
      <c r="M79" s="717">
        <v>0</v>
      </c>
      <c r="N79" s="717">
        <v>0</v>
      </c>
      <c r="O79" s="717"/>
      <c r="P79" s="717" t="s">
        <v>545</v>
      </c>
      <c r="Q79" s="717"/>
      <c r="R79" s="717"/>
      <c r="S79" s="717" t="s">
        <v>575</v>
      </c>
      <c r="T79" s="717" t="s">
        <v>545</v>
      </c>
      <c r="U79" s="717"/>
      <c r="V79" s="717" t="s">
        <v>575</v>
      </c>
      <c r="W79" s="717" t="s">
        <v>575</v>
      </c>
      <c r="X79" s="717" t="s">
        <v>545</v>
      </c>
      <c r="Y79" s="717" t="s">
        <v>575</v>
      </c>
      <c r="Z79" s="717" t="s">
        <v>545</v>
      </c>
      <c r="AA79" s="717" t="s">
        <v>545</v>
      </c>
      <c r="AB79" s="717" t="s">
        <v>545</v>
      </c>
      <c r="AC79" s="717" t="s">
        <v>575</v>
      </c>
      <c r="AD79" s="717" t="s">
        <v>575</v>
      </c>
      <c r="AE79" s="717" t="s">
        <v>575</v>
      </c>
      <c r="AF79" s="717" t="s">
        <v>575</v>
      </c>
      <c r="AG79" s="717" t="s">
        <v>575</v>
      </c>
      <c r="AH79" s="717" t="s">
        <v>575</v>
      </c>
      <c r="AI79" s="717"/>
      <c r="AJ79" s="717"/>
      <c r="AK79" s="717"/>
      <c r="AL79" s="714" t="s">
        <v>575</v>
      </c>
      <c r="AM79" s="714" t="s">
        <v>575</v>
      </c>
      <c r="AN79" s="714" t="s">
        <v>575</v>
      </c>
      <c r="AO79" s="717" t="s">
        <v>575</v>
      </c>
      <c r="AP79" s="717" t="s">
        <v>545</v>
      </c>
      <c r="AQ79" s="717" t="s">
        <v>545</v>
      </c>
      <c r="AR79" s="717" t="s">
        <v>575</v>
      </c>
      <c r="AS79" s="717" t="s">
        <v>545</v>
      </c>
      <c r="AT79" s="717"/>
      <c r="AU79" s="717" t="s">
        <v>575</v>
      </c>
      <c r="AV79" s="717" t="s">
        <v>545</v>
      </c>
      <c r="AW79" s="717" t="s">
        <v>575</v>
      </c>
      <c r="AX79" s="714" t="s">
        <v>575</v>
      </c>
      <c r="AY79" s="717" t="s">
        <v>545</v>
      </c>
      <c r="AZ79" s="717" t="s">
        <v>545</v>
      </c>
      <c r="BA79" s="717"/>
      <c r="BB79" s="714" t="s">
        <v>545</v>
      </c>
      <c r="BC79" s="717" t="s">
        <v>545</v>
      </c>
      <c r="BD79" s="717" t="s">
        <v>575</v>
      </c>
      <c r="BE79" s="717" t="s">
        <v>575</v>
      </c>
      <c r="BF79" s="714" t="s">
        <v>575</v>
      </c>
      <c r="BG79" s="720" t="s">
        <v>575</v>
      </c>
      <c r="BH79" s="720" t="s">
        <v>575</v>
      </c>
      <c r="BI79" s="720" t="s">
        <v>575</v>
      </c>
      <c r="BJ79" s="720" t="s">
        <v>575</v>
      </c>
      <c r="BK79" s="720" t="s">
        <v>575</v>
      </c>
      <c r="BL79" s="721" t="s">
        <v>575</v>
      </c>
    </row>
    <row r="80" spans="1:64" hidden="1" x14ac:dyDescent="0.2">
      <c r="A80" s="718">
        <f>'[1]Plan. Geral'!A84</f>
        <v>0</v>
      </c>
      <c r="B80" s="719">
        <v>0</v>
      </c>
      <c r="C80" s="717" t="s">
        <v>545</v>
      </c>
      <c r="D80" s="717">
        <v>0</v>
      </c>
      <c r="E80" s="717" t="s">
        <v>545</v>
      </c>
      <c r="F80" s="717" t="s">
        <v>545</v>
      </c>
      <c r="G80" s="717">
        <v>0</v>
      </c>
      <c r="H80" s="717" t="s">
        <v>545</v>
      </c>
      <c r="I80" s="717" t="s">
        <v>545</v>
      </c>
      <c r="J80" s="717" t="s">
        <v>545</v>
      </c>
      <c r="K80" s="717">
        <v>0</v>
      </c>
      <c r="L80" s="717" t="s">
        <v>545</v>
      </c>
      <c r="M80" s="717">
        <v>0</v>
      </c>
      <c r="N80" s="717">
        <v>0</v>
      </c>
      <c r="O80" s="717"/>
      <c r="P80" s="717" t="s">
        <v>545</v>
      </c>
      <c r="Q80" s="717"/>
      <c r="R80" s="717"/>
      <c r="S80" s="717" t="s">
        <v>575</v>
      </c>
      <c r="T80" s="717" t="s">
        <v>545</v>
      </c>
      <c r="U80" s="717"/>
      <c r="V80" s="717" t="s">
        <v>575</v>
      </c>
      <c r="W80" s="717" t="s">
        <v>575</v>
      </c>
      <c r="X80" s="717" t="s">
        <v>545</v>
      </c>
      <c r="Y80" s="717" t="s">
        <v>575</v>
      </c>
      <c r="Z80" s="717" t="s">
        <v>545</v>
      </c>
      <c r="AA80" s="717" t="s">
        <v>545</v>
      </c>
      <c r="AB80" s="717" t="s">
        <v>545</v>
      </c>
      <c r="AC80" s="717" t="s">
        <v>575</v>
      </c>
      <c r="AD80" s="717" t="s">
        <v>575</v>
      </c>
      <c r="AE80" s="717" t="s">
        <v>575</v>
      </c>
      <c r="AF80" s="717" t="s">
        <v>575</v>
      </c>
      <c r="AG80" s="717" t="s">
        <v>575</v>
      </c>
      <c r="AH80" s="717" t="s">
        <v>575</v>
      </c>
      <c r="AI80" s="717"/>
      <c r="AJ80" s="717"/>
      <c r="AK80" s="717"/>
      <c r="AL80" s="714" t="s">
        <v>575</v>
      </c>
      <c r="AM80" s="714" t="s">
        <v>575</v>
      </c>
      <c r="AN80" s="714" t="s">
        <v>575</v>
      </c>
      <c r="AO80" s="717" t="s">
        <v>575</v>
      </c>
      <c r="AP80" s="717" t="s">
        <v>545</v>
      </c>
      <c r="AQ80" s="717" t="s">
        <v>545</v>
      </c>
      <c r="AR80" s="717" t="s">
        <v>575</v>
      </c>
      <c r="AS80" s="717" t="s">
        <v>545</v>
      </c>
      <c r="AT80" s="717"/>
      <c r="AU80" s="717" t="s">
        <v>575</v>
      </c>
      <c r="AV80" s="717" t="s">
        <v>545</v>
      </c>
      <c r="AW80" s="717" t="s">
        <v>575</v>
      </c>
      <c r="AX80" s="714" t="s">
        <v>575</v>
      </c>
      <c r="AY80" s="717" t="s">
        <v>545</v>
      </c>
      <c r="AZ80" s="717" t="s">
        <v>545</v>
      </c>
      <c r="BA80" s="717"/>
      <c r="BB80" s="714" t="s">
        <v>545</v>
      </c>
      <c r="BC80" s="717" t="s">
        <v>545</v>
      </c>
      <c r="BD80" s="717" t="s">
        <v>575</v>
      </c>
      <c r="BE80" s="717" t="s">
        <v>575</v>
      </c>
      <c r="BF80" s="714" t="s">
        <v>575</v>
      </c>
      <c r="BG80" s="720" t="s">
        <v>575</v>
      </c>
      <c r="BH80" s="720" t="s">
        <v>575</v>
      </c>
      <c r="BI80" s="720" t="s">
        <v>575</v>
      </c>
      <c r="BJ80" s="720" t="s">
        <v>575</v>
      </c>
      <c r="BK80" s="720" t="s">
        <v>575</v>
      </c>
      <c r="BL80" s="721" t="s">
        <v>575</v>
      </c>
    </row>
    <row r="81" spans="1:64" hidden="1" x14ac:dyDescent="0.2">
      <c r="A81" s="718">
        <f>'[1]Plan. Geral'!A85</f>
        <v>0</v>
      </c>
      <c r="B81" s="719">
        <v>0</v>
      </c>
      <c r="C81" s="717" t="s">
        <v>545</v>
      </c>
      <c r="D81" s="717">
        <v>0</v>
      </c>
      <c r="E81" s="717" t="s">
        <v>545</v>
      </c>
      <c r="F81" s="717" t="s">
        <v>545</v>
      </c>
      <c r="G81" s="717">
        <v>0</v>
      </c>
      <c r="H81" s="717" t="s">
        <v>545</v>
      </c>
      <c r="I81" s="717" t="s">
        <v>545</v>
      </c>
      <c r="J81" s="717" t="s">
        <v>545</v>
      </c>
      <c r="K81" s="717">
        <v>0</v>
      </c>
      <c r="L81" s="717" t="s">
        <v>545</v>
      </c>
      <c r="M81" s="717">
        <v>0</v>
      </c>
      <c r="N81" s="717">
        <v>0</v>
      </c>
      <c r="O81" s="717"/>
      <c r="P81" s="717" t="s">
        <v>545</v>
      </c>
      <c r="Q81" s="717"/>
      <c r="R81" s="717"/>
      <c r="S81" s="717" t="s">
        <v>575</v>
      </c>
      <c r="T81" s="717" t="s">
        <v>545</v>
      </c>
      <c r="U81" s="717"/>
      <c r="V81" s="717" t="s">
        <v>575</v>
      </c>
      <c r="W81" s="717" t="s">
        <v>575</v>
      </c>
      <c r="X81" s="717" t="s">
        <v>545</v>
      </c>
      <c r="Y81" s="717" t="s">
        <v>575</v>
      </c>
      <c r="Z81" s="717" t="s">
        <v>545</v>
      </c>
      <c r="AA81" s="717" t="s">
        <v>545</v>
      </c>
      <c r="AB81" s="717" t="s">
        <v>545</v>
      </c>
      <c r="AC81" s="717" t="s">
        <v>575</v>
      </c>
      <c r="AD81" s="717" t="s">
        <v>575</v>
      </c>
      <c r="AE81" s="717" t="s">
        <v>575</v>
      </c>
      <c r="AF81" s="717" t="s">
        <v>575</v>
      </c>
      <c r="AG81" s="717" t="s">
        <v>575</v>
      </c>
      <c r="AH81" s="717" t="s">
        <v>575</v>
      </c>
      <c r="AI81" s="717"/>
      <c r="AJ81" s="717"/>
      <c r="AK81" s="717"/>
      <c r="AL81" s="714" t="s">
        <v>575</v>
      </c>
      <c r="AM81" s="714" t="s">
        <v>575</v>
      </c>
      <c r="AN81" s="714" t="s">
        <v>575</v>
      </c>
      <c r="AO81" s="717" t="s">
        <v>575</v>
      </c>
      <c r="AP81" s="717" t="s">
        <v>545</v>
      </c>
      <c r="AQ81" s="717" t="s">
        <v>545</v>
      </c>
      <c r="AR81" s="717" t="s">
        <v>575</v>
      </c>
      <c r="AS81" s="717" t="s">
        <v>545</v>
      </c>
      <c r="AT81" s="717"/>
      <c r="AU81" s="717" t="s">
        <v>575</v>
      </c>
      <c r="AV81" s="717" t="s">
        <v>545</v>
      </c>
      <c r="AW81" s="717" t="s">
        <v>575</v>
      </c>
      <c r="AX81" s="714" t="s">
        <v>575</v>
      </c>
      <c r="AY81" s="717" t="s">
        <v>545</v>
      </c>
      <c r="AZ81" s="717" t="s">
        <v>545</v>
      </c>
      <c r="BA81" s="717"/>
      <c r="BB81" s="714" t="s">
        <v>545</v>
      </c>
      <c r="BC81" s="717" t="s">
        <v>545</v>
      </c>
      <c r="BD81" s="717" t="s">
        <v>575</v>
      </c>
      <c r="BE81" s="717" t="s">
        <v>575</v>
      </c>
      <c r="BF81" s="714" t="s">
        <v>575</v>
      </c>
      <c r="BG81" s="720" t="s">
        <v>575</v>
      </c>
      <c r="BH81" s="720" t="s">
        <v>575</v>
      </c>
      <c r="BI81" s="720" t="s">
        <v>575</v>
      </c>
      <c r="BJ81" s="720" t="s">
        <v>575</v>
      </c>
      <c r="BK81" s="720" t="s">
        <v>575</v>
      </c>
      <c r="BL81" s="721" t="s">
        <v>575</v>
      </c>
    </row>
    <row r="82" spans="1:64" hidden="1" x14ac:dyDescent="0.2">
      <c r="A82" s="718">
        <f>'[1]Plan. Geral'!A86</f>
        <v>0</v>
      </c>
      <c r="B82" s="719">
        <v>0</v>
      </c>
      <c r="C82" s="717" t="s">
        <v>545</v>
      </c>
      <c r="D82" s="717">
        <v>0</v>
      </c>
      <c r="E82" s="717" t="s">
        <v>545</v>
      </c>
      <c r="F82" s="717" t="s">
        <v>545</v>
      </c>
      <c r="G82" s="717">
        <v>0</v>
      </c>
      <c r="H82" s="717" t="s">
        <v>545</v>
      </c>
      <c r="I82" s="717" t="s">
        <v>545</v>
      </c>
      <c r="J82" s="717" t="s">
        <v>545</v>
      </c>
      <c r="K82" s="717">
        <v>0</v>
      </c>
      <c r="L82" s="717" t="s">
        <v>545</v>
      </c>
      <c r="M82" s="717">
        <v>0</v>
      </c>
      <c r="N82" s="717">
        <v>0</v>
      </c>
      <c r="O82" s="717"/>
      <c r="P82" s="717" t="s">
        <v>545</v>
      </c>
      <c r="Q82" s="717"/>
      <c r="R82" s="717"/>
      <c r="S82" s="717" t="s">
        <v>575</v>
      </c>
      <c r="T82" s="717" t="s">
        <v>545</v>
      </c>
      <c r="U82" s="717"/>
      <c r="V82" s="717" t="s">
        <v>575</v>
      </c>
      <c r="W82" s="717" t="s">
        <v>575</v>
      </c>
      <c r="X82" s="717" t="s">
        <v>545</v>
      </c>
      <c r="Y82" s="717" t="s">
        <v>575</v>
      </c>
      <c r="Z82" s="717" t="s">
        <v>545</v>
      </c>
      <c r="AA82" s="717" t="s">
        <v>545</v>
      </c>
      <c r="AB82" s="717" t="s">
        <v>545</v>
      </c>
      <c r="AC82" s="717" t="s">
        <v>575</v>
      </c>
      <c r="AD82" s="717" t="s">
        <v>575</v>
      </c>
      <c r="AE82" s="717" t="s">
        <v>575</v>
      </c>
      <c r="AF82" s="717" t="s">
        <v>575</v>
      </c>
      <c r="AG82" s="717" t="s">
        <v>575</v>
      </c>
      <c r="AH82" s="717" t="s">
        <v>575</v>
      </c>
      <c r="AI82" s="717"/>
      <c r="AJ82" s="717"/>
      <c r="AK82" s="717"/>
      <c r="AL82" s="714" t="s">
        <v>575</v>
      </c>
      <c r="AM82" s="714" t="s">
        <v>575</v>
      </c>
      <c r="AN82" s="714" t="s">
        <v>575</v>
      </c>
      <c r="AO82" s="717" t="s">
        <v>575</v>
      </c>
      <c r="AP82" s="717" t="s">
        <v>545</v>
      </c>
      <c r="AQ82" s="717" t="s">
        <v>545</v>
      </c>
      <c r="AR82" s="717" t="s">
        <v>575</v>
      </c>
      <c r="AS82" s="717" t="s">
        <v>545</v>
      </c>
      <c r="AT82" s="717"/>
      <c r="AU82" s="717" t="s">
        <v>575</v>
      </c>
      <c r="AV82" s="717" t="s">
        <v>545</v>
      </c>
      <c r="AW82" s="717" t="s">
        <v>575</v>
      </c>
      <c r="AX82" s="714" t="s">
        <v>575</v>
      </c>
      <c r="AY82" s="717" t="s">
        <v>545</v>
      </c>
      <c r="AZ82" s="717" t="s">
        <v>545</v>
      </c>
      <c r="BA82" s="717"/>
      <c r="BB82" s="714" t="s">
        <v>545</v>
      </c>
      <c r="BC82" s="717" t="s">
        <v>545</v>
      </c>
      <c r="BD82" s="717" t="s">
        <v>575</v>
      </c>
      <c r="BE82" s="717" t="s">
        <v>575</v>
      </c>
      <c r="BF82" s="714" t="s">
        <v>575</v>
      </c>
      <c r="BG82" s="720" t="s">
        <v>575</v>
      </c>
      <c r="BH82" s="720" t="s">
        <v>575</v>
      </c>
      <c r="BI82" s="720" t="s">
        <v>575</v>
      </c>
      <c r="BJ82" s="720" t="s">
        <v>575</v>
      </c>
      <c r="BK82" s="720" t="s">
        <v>575</v>
      </c>
      <c r="BL82" s="721" t="s">
        <v>575</v>
      </c>
    </row>
    <row r="83" spans="1:64" hidden="1" x14ac:dyDescent="0.2">
      <c r="A83" s="718">
        <f>'[1]Plan. Geral'!A87</f>
        <v>0</v>
      </c>
      <c r="B83" s="719">
        <v>0</v>
      </c>
      <c r="C83" s="717" t="s">
        <v>545</v>
      </c>
      <c r="D83" s="717">
        <v>0</v>
      </c>
      <c r="E83" s="717" t="s">
        <v>545</v>
      </c>
      <c r="F83" s="717" t="s">
        <v>545</v>
      </c>
      <c r="G83" s="717">
        <v>0</v>
      </c>
      <c r="H83" s="717" t="s">
        <v>545</v>
      </c>
      <c r="I83" s="717" t="s">
        <v>545</v>
      </c>
      <c r="J83" s="717" t="s">
        <v>545</v>
      </c>
      <c r="K83" s="717">
        <v>0</v>
      </c>
      <c r="L83" s="717" t="s">
        <v>545</v>
      </c>
      <c r="M83" s="717">
        <v>0</v>
      </c>
      <c r="N83" s="717">
        <v>0</v>
      </c>
      <c r="O83" s="717"/>
      <c r="P83" s="717" t="s">
        <v>545</v>
      </c>
      <c r="Q83" s="717"/>
      <c r="R83" s="717"/>
      <c r="S83" s="717" t="s">
        <v>575</v>
      </c>
      <c r="T83" s="717" t="s">
        <v>545</v>
      </c>
      <c r="U83" s="717"/>
      <c r="V83" s="717" t="s">
        <v>575</v>
      </c>
      <c r="W83" s="717" t="s">
        <v>575</v>
      </c>
      <c r="X83" s="717" t="s">
        <v>545</v>
      </c>
      <c r="Y83" s="717" t="s">
        <v>575</v>
      </c>
      <c r="Z83" s="717" t="s">
        <v>545</v>
      </c>
      <c r="AA83" s="717" t="s">
        <v>545</v>
      </c>
      <c r="AB83" s="717" t="s">
        <v>545</v>
      </c>
      <c r="AC83" s="717" t="s">
        <v>575</v>
      </c>
      <c r="AD83" s="717" t="s">
        <v>575</v>
      </c>
      <c r="AE83" s="717" t="s">
        <v>575</v>
      </c>
      <c r="AF83" s="717" t="s">
        <v>575</v>
      </c>
      <c r="AG83" s="717" t="s">
        <v>575</v>
      </c>
      <c r="AH83" s="717" t="s">
        <v>575</v>
      </c>
      <c r="AI83" s="717"/>
      <c r="AJ83" s="717"/>
      <c r="AK83" s="717"/>
      <c r="AL83" s="714" t="s">
        <v>575</v>
      </c>
      <c r="AM83" s="714" t="s">
        <v>575</v>
      </c>
      <c r="AN83" s="714" t="s">
        <v>575</v>
      </c>
      <c r="AO83" s="717" t="s">
        <v>575</v>
      </c>
      <c r="AP83" s="717" t="s">
        <v>545</v>
      </c>
      <c r="AQ83" s="717" t="s">
        <v>545</v>
      </c>
      <c r="AR83" s="717" t="s">
        <v>575</v>
      </c>
      <c r="AS83" s="717" t="s">
        <v>545</v>
      </c>
      <c r="AT83" s="717"/>
      <c r="AU83" s="717" t="s">
        <v>575</v>
      </c>
      <c r="AV83" s="717" t="s">
        <v>545</v>
      </c>
      <c r="AW83" s="717" t="s">
        <v>575</v>
      </c>
      <c r="AX83" s="714" t="s">
        <v>575</v>
      </c>
      <c r="AY83" s="717" t="s">
        <v>545</v>
      </c>
      <c r="AZ83" s="717" t="s">
        <v>545</v>
      </c>
      <c r="BA83" s="717"/>
      <c r="BB83" s="714" t="s">
        <v>545</v>
      </c>
      <c r="BC83" s="717" t="s">
        <v>545</v>
      </c>
      <c r="BD83" s="717" t="s">
        <v>575</v>
      </c>
      <c r="BE83" s="717" t="s">
        <v>575</v>
      </c>
      <c r="BF83" s="714" t="s">
        <v>575</v>
      </c>
      <c r="BG83" s="720" t="s">
        <v>575</v>
      </c>
      <c r="BH83" s="720" t="s">
        <v>575</v>
      </c>
      <c r="BI83" s="720" t="s">
        <v>575</v>
      </c>
      <c r="BJ83" s="720" t="s">
        <v>575</v>
      </c>
      <c r="BK83" s="720" t="s">
        <v>575</v>
      </c>
      <c r="BL83" s="721" t="s">
        <v>575</v>
      </c>
    </row>
    <row r="84" spans="1:64" hidden="1" x14ac:dyDescent="0.2">
      <c r="A84" s="718">
        <f>'[1]Plan. Geral'!A88</f>
        <v>0</v>
      </c>
      <c r="B84" s="719">
        <v>0</v>
      </c>
      <c r="C84" s="717" t="s">
        <v>545</v>
      </c>
      <c r="D84" s="717">
        <v>0</v>
      </c>
      <c r="E84" s="717" t="s">
        <v>545</v>
      </c>
      <c r="F84" s="717" t="s">
        <v>545</v>
      </c>
      <c r="G84" s="717">
        <v>0</v>
      </c>
      <c r="H84" s="717" t="s">
        <v>545</v>
      </c>
      <c r="I84" s="717" t="s">
        <v>545</v>
      </c>
      <c r="J84" s="717" t="s">
        <v>545</v>
      </c>
      <c r="K84" s="717">
        <v>0</v>
      </c>
      <c r="L84" s="717" t="s">
        <v>545</v>
      </c>
      <c r="M84" s="717">
        <v>0</v>
      </c>
      <c r="N84" s="717">
        <v>0</v>
      </c>
      <c r="O84" s="717"/>
      <c r="P84" s="717" t="s">
        <v>545</v>
      </c>
      <c r="Q84" s="717"/>
      <c r="R84" s="717"/>
      <c r="S84" s="717" t="s">
        <v>575</v>
      </c>
      <c r="T84" s="717" t="s">
        <v>545</v>
      </c>
      <c r="U84" s="717"/>
      <c r="V84" s="717" t="s">
        <v>575</v>
      </c>
      <c r="W84" s="717" t="s">
        <v>575</v>
      </c>
      <c r="X84" s="717" t="s">
        <v>545</v>
      </c>
      <c r="Y84" s="717" t="s">
        <v>575</v>
      </c>
      <c r="Z84" s="717" t="s">
        <v>545</v>
      </c>
      <c r="AA84" s="717" t="s">
        <v>545</v>
      </c>
      <c r="AB84" s="717" t="s">
        <v>545</v>
      </c>
      <c r="AC84" s="717" t="s">
        <v>575</v>
      </c>
      <c r="AD84" s="717" t="s">
        <v>575</v>
      </c>
      <c r="AE84" s="717" t="s">
        <v>575</v>
      </c>
      <c r="AF84" s="717" t="s">
        <v>575</v>
      </c>
      <c r="AG84" s="717" t="s">
        <v>575</v>
      </c>
      <c r="AH84" s="717" t="s">
        <v>575</v>
      </c>
      <c r="AI84" s="717"/>
      <c r="AJ84" s="717"/>
      <c r="AK84" s="717"/>
      <c r="AL84" s="714" t="s">
        <v>575</v>
      </c>
      <c r="AM84" s="714" t="s">
        <v>575</v>
      </c>
      <c r="AN84" s="714" t="s">
        <v>575</v>
      </c>
      <c r="AO84" s="717" t="s">
        <v>575</v>
      </c>
      <c r="AP84" s="717" t="s">
        <v>545</v>
      </c>
      <c r="AQ84" s="717" t="s">
        <v>545</v>
      </c>
      <c r="AR84" s="717" t="s">
        <v>575</v>
      </c>
      <c r="AS84" s="717" t="s">
        <v>545</v>
      </c>
      <c r="AT84" s="717"/>
      <c r="AU84" s="717" t="s">
        <v>575</v>
      </c>
      <c r="AV84" s="717" t="s">
        <v>545</v>
      </c>
      <c r="AW84" s="717" t="s">
        <v>575</v>
      </c>
      <c r="AX84" s="714" t="s">
        <v>575</v>
      </c>
      <c r="AY84" s="717" t="s">
        <v>545</v>
      </c>
      <c r="AZ84" s="717" t="s">
        <v>545</v>
      </c>
      <c r="BA84" s="717"/>
      <c r="BB84" s="714" t="s">
        <v>545</v>
      </c>
      <c r="BC84" s="717" t="s">
        <v>545</v>
      </c>
      <c r="BD84" s="717" t="s">
        <v>575</v>
      </c>
      <c r="BE84" s="717" t="s">
        <v>575</v>
      </c>
      <c r="BF84" s="714" t="s">
        <v>575</v>
      </c>
      <c r="BG84" s="720" t="s">
        <v>575</v>
      </c>
      <c r="BH84" s="720" t="s">
        <v>575</v>
      </c>
      <c r="BI84" s="720" t="s">
        <v>575</v>
      </c>
      <c r="BJ84" s="720" t="s">
        <v>575</v>
      </c>
      <c r="BK84" s="720" t="s">
        <v>575</v>
      </c>
      <c r="BL84" s="721" t="s">
        <v>575</v>
      </c>
    </row>
    <row r="85" spans="1:64" hidden="1" x14ac:dyDescent="0.2">
      <c r="A85" s="718">
        <f>'[1]Plan. Geral'!A89</f>
        <v>0</v>
      </c>
      <c r="B85" s="719">
        <v>0</v>
      </c>
      <c r="C85" s="717" t="s">
        <v>545</v>
      </c>
      <c r="D85" s="717">
        <v>0</v>
      </c>
      <c r="E85" s="717" t="s">
        <v>545</v>
      </c>
      <c r="F85" s="717" t="s">
        <v>545</v>
      </c>
      <c r="G85" s="717">
        <v>0</v>
      </c>
      <c r="H85" s="717" t="s">
        <v>545</v>
      </c>
      <c r="I85" s="717" t="s">
        <v>545</v>
      </c>
      <c r="J85" s="717" t="s">
        <v>545</v>
      </c>
      <c r="K85" s="717">
        <v>0</v>
      </c>
      <c r="L85" s="717" t="s">
        <v>545</v>
      </c>
      <c r="M85" s="717">
        <v>0</v>
      </c>
      <c r="N85" s="717">
        <v>0</v>
      </c>
      <c r="O85" s="717"/>
      <c r="P85" s="717" t="s">
        <v>545</v>
      </c>
      <c r="Q85" s="717"/>
      <c r="R85" s="717"/>
      <c r="S85" s="717" t="s">
        <v>575</v>
      </c>
      <c r="T85" s="717" t="s">
        <v>545</v>
      </c>
      <c r="U85" s="717"/>
      <c r="V85" s="717" t="s">
        <v>575</v>
      </c>
      <c r="W85" s="717" t="s">
        <v>575</v>
      </c>
      <c r="X85" s="717" t="s">
        <v>545</v>
      </c>
      <c r="Y85" s="717" t="s">
        <v>575</v>
      </c>
      <c r="Z85" s="717" t="s">
        <v>545</v>
      </c>
      <c r="AA85" s="717" t="s">
        <v>545</v>
      </c>
      <c r="AB85" s="717" t="s">
        <v>545</v>
      </c>
      <c r="AC85" s="717" t="s">
        <v>575</v>
      </c>
      <c r="AD85" s="717" t="s">
        <v>575</v>
      </c>
      <c r="AE85" s="717" t="s">
        <v>575</v>
      </c>
      <c r="AF85" s="717" t="s">
        <v>575</v>
      </c>
      <c r="AG85" s="717" t="s">
        <v>575</v>
      </c>
      <c r="AH85" s="717" t="s">
        <v>575</v>
      </c>
      <c r="AI85" s="717"/>
      <c r="AJ85" s="717"/>
      <c r="AK85" s="717"/>
      <c r="AL85" s="714" t="s">
        <v>575</v>
      </c>
      <c r="AM85" s="714" t="s">
        <v>575</v>
      </c>
      <c r="AN85" s="714" t="s">
        <v>575</v>
      </c>
      <c r="AO85" s="717" t="s">
        <v>575</v>
      </c>
      <c r="AP85" s="717" t="s">
        <v>545</v>
      </c>
      <c r="AQ85" s="717" t="s">
        <v>545</v>
      </c>
      <c r="AR85" s="717" t="s">
        <v>575</v>
      </c>
      <c r="AS85" s="717" t="s">
        <v>545</v>
      </c>
      <c r="AT85" s="717"/>
      <c r="AU85" s="717" t="s">
        <v>575</v>
      </c>
      <c r="AV85" s="717" t="s">
        <v>545</v>
      </c>
      <c r="AW85" s="717" t="s">
        <v>575</v>
      </c>
      <c r="AX85" s="714" t="s">
        <v>575</v>
      </c>
      <c r="AY85" s="717" t="s">
        <v>545</v>
      </c>
      <c r="AZ85" s="717" t="s">
        <v>545</v>
      </c>
      <c r="BA85" s="717"/>
      <c r="BB85" s="714" t="s">
        <v>545</v>
      </c>
      <c r="BC85" s="717" t="s">
        <v>545</v>
      </c>
      <c r="BD85" s="717" t="s">
        <v>575</v>
      </c>
      <c r="BE85" s="717" t="s">
        <v>575</v>
      </c>
      <c r="BF85" s="714" t="s">
        <v>575</v>
      </c>
      <c r="BG85" s="720" t="s">
        <v>575</v>
      </c>
      <c r="BH85" s="720" t="s">
        <v>575</v>
      </c>
      <c r="BI85" s="720" t="s">
        <v>575</v>
      </c>
      <c r="BJ85" s="720" t="s">
        <v>575</v>
      </c>
      <c r="BK85" s="720" t="s">
        <v>575</v>
      </c>
      <c r="BL85" s="721" t="s">
        <v>575</v>
      </c>
    </row>
    <row r="86" spans="1:64" hidden="1" x14ac:dyDescent="0.2">
      <c r="A86" s="718">
        <f>'[1]Plan. Geral'!A90</f>
        <v>0</v>
      </c>
      <c r="B86" s="719">
        <v>0</v>
      </c>
      <c r="C86" s="717" t="s">
        <v>545</v>
      </c>
      <c r="D86" s="717">
        <v>0</v>
      </c>
      <c r="E86" s="717" t="s">
        <v>545</v>
      </c>
      <c r="F86" s="717" t="s">
        <v>545</v>
      </c>
      <c r="G86" s="717">
        <v>0</v>
      </c>
      <c r="H86" s="717" t="s">
        <v>545</v>
      </c>
      <c r="I86" s="717" t="s">
        <v>545</v>
      </c>
      <c r="J86" s="717" t="s">
        <v>545</v>
      </c>
      <c r="K86" s="717">
        <v>0</v>
      </c>
      <c r="L86" s="717" t="s">
        <v>545</v>
      </c>
      <c r="M86" s="717">
        <v>0</v>
      </c>
      <c r="N86" s="717">
        <v>0</v>
      </c>
      <c r="O86" s="717"/>
      <c r="P86" s="717" t="s">
        <v>545</v>
      </c>
      <c r="Q86" s="717"/>
      <c r="R86" s="717"/>
      <c r="S86" s="717" t="s">
        <v>575</v>
      </c>
      <c r="T86" s="717" t="s">
        <v>545</v>
      </c>
      <c r="U86" s="717"/>
      <c r="V86" s="717" t="s">
        <v>575</v>
      </c>
      <c r="W86" s="717" t="s">
        <v>575</v>
      </c>
      <c r="X86" s="717" t="s">
        <v>545</v>
      </c>
      <c r="Y86" s="717" t="s">
        <v>575</v>
      </c>
      <c r="Z86" s="717" t="s">
        <v>545</v>
      </c>
      <c r="AA86" s="717" t="s">
        <v>545</v>
      </c>
      <c r="AB86" s="717" t="s">
        <v>545</v>
      </c>
      <c r="AC86" s="717" t="s">
        <v>575</v>
      </c>
      <c r="AD86" s="717" t="s">
        <v>575</v>
      </c>
      <c r="AE86" s="717" t="s">
        <v>575</v>
      </c>
      <c r="AF86" s="717" t="s">
        <v>575</v>
      </c>
      <c r="AG86" s="717" t="s">
        <v>575</v>
      </c>
      <c r="AH86" s="717" t="s">
        <v>575</v>
      </c>
      <c r="AI86" s="717"/>
      <c r="AJ86" s="717"/>
      <c r="AK86" s="717"/>
      <c r="AL86" s="714" t="s">
        <v>575</v>
      </c>
      <c r="AM86" s="714" t="s">
        <v>575</v>
      </c>
      <c r="AN86" s="714" t="s">
        <v>575</v>
      </c>
      <c r="AO86" s="717" t="s">
        <v>575</v>
      </c>
      <c r="AP86" s="717" t="s">
        <v>545</v>
      </c>
      <c r="AQ86" s="717" t="s">
        <v>545</v>
      </c>
      <c r="AR86" s="717" t="s">
        <v>575</v>
      </c>
      <c r="AS86" s="717" t="s">
        <v>545</v>
      </c>
      <c r="AT86" s="717"/>
      <c r="AU86" s="717" t="s">
        <v>575</v>
      </c>
      <c r="AV86" s="717" t="s">
        <v>545</v>
      </c>
      <c r="AW86" s="717" t="s">
        <v>575</v>
      </c>
      <c r="AX86" s="714" t="s">
        <v>575</v>
      </c>
      <c r="AY86" s="717" t="s">
        <v>545</v>
      </c>
      <c r="AZ86" s="717" t="s">
        <v>545</v>
      </c>
      <c r="BA86" s="717"/>
      <c r="BB86" s="714" t="s">
        <v>545</v>
      </c>
      <c r="BC86" s="717" t="s">
        <v>545</v>
      </c>
      <c r="BD86" s="717" t="s">
        <v>575</v>
      </c>
      <c r="BE86" s="717" t="s">
        <v>575</v>
      </c>
      <c r="BF86" s="714" t="s">
        <v>575</v>
      </c>
      <c r="BG86" s="720" t="s">
        <v>575</v>
      </c>
      <c r="BH86" s="720" t="s">
        <v>575</v>
      </c>
      <c r="BI86" s="720" t="s">
        <v>575</v>
      </c>
      <c r="BJ86" s="720" t="s">
        <v>575</v>
      </c>
      <c r="BK86" s="720" t="s">
        <v>575</v>
      </c>
      <c r="BL86" s="721" t="s">
        <v>575</v>
      </c>
    </row>
    <row r="87" spans="1:64" hidden="1" x14ac:dyDescent="0.2">
      <c r="A87" s="718">
        <f>'[1]Plan. Geral'!A91</f>
        <v>0</v>
      </c>
      <c r="B87" s="719">
        <v>0</v>
      </c>
      <c r="C87" s="717" t="s">
        <v>545</v>
      </c>
      <c r="D87" s="717">
        <v>0</v>
      </c>
      <c r="E87" s="717" t="s">
        <v>545</v>
      </c>
      <c r="F87" s="717" t="s">
        <v>545</v>
      </c>
      <c r="G87" s="717">
        <v>0</v>
      </c>
      <c r="H87" s="717" t="s">
        <v>545</v>
      </c>
      <c r="I87" s="717" t="s">
        <v>545</v>
      </c>
      <c r="J87" s="717" t="s">
        <v>545</v>
      </c>
      <c r="K87" s="717">
        <v>0</v>
      </c>
      <c r="L87" s="717" t="s">
        <v>545</v>
      </c>
      <c r="M87" s="717">
        <v>0</v>
      </c>
      <c r="N87" s="717">
        <v>0</v>
      </c>
      <c r="O87" s="717"/>
      <c r="P87" s="717" t="s">
        <v>545</v>
      </c>
      <c r="Q87" s="717"/>
      <c r="R87" s="717"/>
      <c r="S87" s="717" t="s">
        <v>575</v>
      </c>
      <c r="T87" s="717" t="s">
        <v>545</v>
      </c>
      <c r="U87" s="717"/>
      <c r="V87" s="717" t="s">
        <v>575</v>
      </c>
      <c r="W87" s="717" t="s">
        <v>575</v>
      </c>
      <c r="X87" s="717" t="s">
        <v>545</v>
      </c>
      <c r="Y87" s="717" t="s">
        <v>575</v>
      </c>
      <c r="Z87" s="717" t="s">
        <v>545</v>
      </c>
      <c r="AA87" s="717" t="s">
        <v>545</v>
      </c>
      <c r="AB87" s="717" t="s">
        <v>545</v>
      </c>
      <c r="AC87" s="717" t="s">
        <v>575</v>
      </c>
      <c r="AD87" s="717" t="s">
        <v>575</v>
      </c>
      <c r="AE87" s="717" t="s">
        <v>575</v>
      </c>
      <c r="AF87" s="717" t="s">
        <v>575</v>
      </c>
      <c r="AG87" s="717" t="s">
        <v>575</v>
      </c>
      <c r="AH87" s="717" t="s">
        <v>575</v>
      </c>
      <c r="AI87" s="717"/>
      <c r="AJ87" s="717"/>
      <c r="AK87" s="717"/>
      <c r="AL87" s="714" t="s">
        <v>575</v>
      </c>
      <c r="AM87" s="714" t="s">
        <v>575</v>
      </c>
      <c r="AN87" s="714" t="s">
        <v>575</v>
      </c>
      <c r="AO87" s="717" t="s">
        <v>575</v>
      </c>
      <c r="AP87" s="717" t="s">
        <v>545</v>
      </c>
      <c r="AQ87" s="717" t="s">
        <v>545</v>
      </c>
      <c r="AR87" s="717" t="s">
        <v>575</v>
      </c>
      <c r="AS87" s="717" t="s">
        <v>545</v>
      </c>
      <c r="AT87" s="717"/>
      <c r="AU87" s="717" t="s">
        <v>575</v>
      </c>
      <c r="AV87" s="717" t="s">
        <v>545</v>
      </c>
      <c r="AW87" s="717" t="s">
        <v>575</v>
      </c>
      <c r="AX87" s="714" t="s">
        <v>575</v>
      </c>
      <c r="AY87" s="717" t="s">
        <v>545</v>
      </c>
      <c r="AZ87" s="717" t="s">
        <v>545</v>
      </c>
      <c r="BA87" s="717"/>
      <c r="BB87" s="714" t="s">
        <v>545</v>
      </c>
      <c r="BC87" s="717" t="s">
        <v>545</v>
      </c>
      <c r="BD87" s="717" t="s">
        <v>575</v>
      </c>
      <c r="BE87" s="717" t="s">
        <v>575</v>
      </c>
      <c r="BF87" s="714" t="s">
        <v>575</v>
      </c>
      <c r="BG87" s="720" t="s">
        <v>575</v>
      </c>
      <c r="BH87" s="720" t="s">
        <v>575</v>
      </c>
      <c r="BI87" s="720" t="s">
        <v>575</v>
      </c>
      <c r="BJ87" s="720" t="s">
        <v>575</v>
      </c>
      <c r="BK87" s="720" t="s">
        <v>575</v>
      </c>
      <c r="BL87" s="721" t="s">
        <v>575</v>
      </c>
    </row>
    <row r="88" spans="1:64" hidden="1" x14ac:dyDescent="0.2">
      <c r="A88" s="718">
        <f>'[1]Plan. Geral'!A92</f>
        <v>0</v>
      </c>
      <c r="B88" s="719">
        <v>0</v>
      </c>
      <c r="C88" s="717" t="s">
        <v>545</v>
      </c>
      <c r="D88" s="717">
        <v>0</v>
      </c>
      <c r="E88" s="717" t="s">
        <v>545</v>
      </c>
      <c r="F88" s="717" t="s">
        <v>545</v>
      </c>
      <c r="G88" s="717">
        <v>0</v>
      </c>
      <c r="H88" s="717" t="s">
        <v>545</v>
      </c>
      <c r="I88" s="717" t="s">
        <v>545</v>
      </c>
      <c r="J88" s="717" t="s">
        <v>545</v>
      </c>
      <c r="K88" s="717">
        <v>0</v>
      </c>
      <c r="L88" s="717" t="s">
        <v>545</v>
      </c>
      <c r="M88" s="717">
        <v>0</v>
      </c>
      <c r="N88" s="717">
        <v>0</v>
      </c>
      <c r="O88" s="717"/>
      <c r="P88" s="717" t="s">
        <v>545</v>
      </c>
      <c r="Q88" s="717"/>
      <c r="R88" s="717"/>
      <c r="S88" s="717" t="s">
        <v>575</v>
      </c>
      <c r="T88" s="717" t="s">
        <v>545</v>
      </c>
      <c r="U88" s="717"/>
      <c r="V88" s="717" t="s">
        <v>575</v>
      </c>
      <c r="W88" s="717" t="s">
        <v>575</v>
      </c>
      <c r="X88" s="717" t="s">
        <v>545</v>
      </c>
      <c r="Y88" s="717" t="s">
        <v>575</v>
      </c>
      <c r="Z88" s="717" t="s">
        <v>545</v>
      </c>
      <c r="AA88" s="717" t="s">
        <v>545</v>
      </c>
      <c r="AB88" s="717" t="s">
        <v>545</v>
      </c>
      <c r="AC88" s="717" t="s">
        <v>575</v>
      </c>
      <c r="AD88" s="717" t="s">
        <v>575</v>
      </c>
      <c r="AE88" s="717" t="s">
        <v>575</v>
      </c>
      <c r="AF88" s="717" t="s">
        <v>575</v>
      </c>
      <c r="AG88" s="717" t="s">
        <v>575</v>
      </c>
      <c r="AH88" s="717" t="s">
        <v>575</v>
      </c>
      <c r="AI88" s="717"/>
      <c r="AJ88" s="717"/>
      <c r="AK88" s="717"/>
      <c r="AL88" s="714" t="s">
        <v>575</v>
      </c>
      <c r="AM88" s="714" t="s">
        <v>575</v>
      </c>
      <c r="AN88" s="714" t="s">
        <v>575</v>
      </c>
      <c r="AO88" s="717" t="s">
        <v>575</v>
      </c>
      <c r="AP88" s="717" t="s">
        <v>545</v>
      </c>
      <c r="AQ88" s="717" t="s">
        <v>545</v>
      </c>
      <c r="AR88" s="717" t="s">
        <v>575</v>
      </c>
      <c r="AS88" s="717" t="s">
        <v>545</v>
      </c>
      <c r="AT88" s="717"/>
      <c r="AU88" s="717" t="s">
        <v>575</v>
      </c>
      <c r="AV88" s="717" t="s">
        <v>545</v>
      </c>
      <c r="AW88" s="717" t="s">
        <v>575</v>
      </c>
      <c r="AX88" s="714" t="s">
        <v>575</v>
      </c>
      <c r="AY88" s="717" t="s">
        <v>545</v>
      </c>
      <c r="AZ88" s="717" t="s">
        <v>545</v>
      </c>
      <c r="BA88" s="717"/>
      <c r="BB88" s="714" t="s">
        <v>545</v>
      </c>
      <c r="BC88" s="717" t="s">
        <v>545</v>
      </c>
      <c r="BD88" s="717" t="s">
        <v>575</v>
      </c>
      <c r="BE88" s="717" t="s">
        <v>575</v>
      </c>
      <c r="BF88" s="714" t="s">
        <v>575</v>
      </c>
      <c r="BG88" s="720" t="s">
        <v>575</v>
      </c>
      <c r="BH88" s="720" t="s">
        <v>575</v>
      </c>
      <c r="BI88" s="720" t="s">
        <v>575</v>
      </c>
      <c r="BJ88" s="720" t="s">
        <v>575</v>
      </c>
      <c r="BK88" s="720" t="s">
        <v>575</v>
      </c>
      <c r="BL88" s="721" t="s">
        <v>575</v>
      </c>
    </row>
    <row r="89" spans="1:64" hidden="1" x14ac:dyDescent="0.2">
      <c r="A89" s="718">
        <f>'[1]Plan. Geral'!A93</f>
        <v>0</v>
      </c>
      <c r="B89" s="719">
        <v>0</v>
      </c>
      <c r="C89" s="717" t="s">
        <v>545</v>
      </c>
      <c r="D89" s="717">
        <v>0</v>
      </c>
      <c r="E89" s="717" t="s">
        <v>545</v>
      </c>
      <c r="F89" s="717" t="s">
        <v>545</v>
      </c>
      <c r="G89" s="717">
        <v>0</v>
      </c>
      <c r="H89" s="717" t="s">
        <v>545</v>
      </c>
      <c r="I89" s="717" t="s">
        <v>545</v>
      </c>
      <c r="J89" s="717" t="s">
        <v>545</v>
      </c>
      <c r="K89" s="717">
        <v>0</v>
      </c>
      <c r="L89" s="717" t="s">
        <v>545</v>
      </c>
      <c r="M89" s="717">
        <v>0</v>
      </c>
      <c r="N89" s="717">
        <v>0</v>
      </c>
      <c r="O89" s="717"/>
      <c r="P89" s="717" t="s">
        <v>545</v>
      </c>
      <c r="Q89" s="717"/>
      <c r="R89" s="717"/>
      <c r="S89" s="717" t="s">
        <v>575</v>
      </c>
      <c r="T89" s="717" t="s">
        <v>545</v>
      </c>
      <c r="U89" s="717"/>
      <c r="V89" s="717" t="s">
        <v>575</v>
      </c>
      <c r="W89" s="717" t="s">
        <v>575</v>
      </c>
      <c r="X89" s="717" t="s">
        <v>545</v>
      </c>
      <c r="Y89" s="717" t="s">
        <v>575</v>
      </c>
      <c r="Z89" s="717" t="s">
        <v>545</v>
      </c>
      <c r="AA89" s="717" t="s">
        <v>545</v>
      </c>
      <c r="AB89" s="717" t="s">
        <v>545</v>
      </c>
      <c r="AC89" s="717" t="s">
        <v>575</v>
      </c>
      <c r="AD89" s="717" t="s">
        <v>575</v>
      </c>
      <c r="AE89" s="717" t="s">
        <v>575</v>
      </c>
      <c r="AF89" s="717" t="s">
        <v>575</v>
      </c>
      <c r="AG89" s="717" t="s">
        <v>575</v>
      </c>
      <c r="AH89" s="717" t="s">
        <v>575</v>
      </c>
      <c r="AI89" s="717"/>
      <c r="AJ89" s="717"/>
      <c r="AK89" s="717"/>
      <c r="AL89" s="714" t="s">
        <v>575</v>
      </c>
      <c r="AM89" s="714" t="s">
        <v>575</v>
      </c>
      <c r="AN89" s="714" t="s">
        <v>575</v>
      </c>
      <c r="AO89" s="717" t="s">
        <v>575</v>
      </c>
      <c r="AP89" s="717" t="s">
        <v>545</v>
      </c>
      <c r="AQ89" s="717" t="s">
        <v>545</v>
      </c>
      <c r="AR89" s="717" t="s">
        <v>575</v>
      </c>
      <c r="AS89" s="717" t="s">
        <v>545</v>
      </c>
      <c r="AT89" s="717"/>
      <c r="AU89" s="717" t="s">
        <v>575</v>
      </c>
      <c r="AV89" s="717" t="s">
        <v>545</v>
      </c>
      <c r="AW89" s="717" t="s">
        <v>575</v>
      </c>
      <c r="AX89" s="714" t="s">
        <v>575</v>
      </c>
      <c r="AY89" s="717" t="s">
        <v>545</v>
      </c>
      <c r="AZ89" s="717" t="s">
        <v>545</v>
      </c>
      <c r="BA89" s="717"/>
      <c r="BB89" s="714" t="s">
        <v>545</v>
      </c>
      <c r="BC89" s="717" t="s">
        <v>545</v>
      </c>
      <c r="BD89" s="717" t="s">
        <v>575</v>
      </c>
      <c r="BE89" s="717" t="s">
        <v>575</v>
      </c>
      <c r="BF89" s="714" t="s">
        <v>575</v>
      </c>
      <c r="BG89" s="720" t="s">
        <v>575</v>
      </c>
      <c r="BH89" s="720" t="s">
        <v>575</v>
      </c>
      <c r="BI89" s="720" t="s">
        <v>575</v>
      </c>
      <c r="BJ89" s="720" t="s">
        <v>575</v>
      </c>
      <c r="BK89" s="720" t="s">
        <v>575</v>
      </c>
      <c r="BL89" s="721" t="s">
        <v>575</v>
      </c>
    </row>
    <row r="90" spans="1:64" hidden="1" x14ac:dyDescent="0.2">
      <c r="A90" s="718">
        <f>'[1]Plan. Geral'!A94</f>
        <v>0</v>
      </c>
      <c r="B90" s="719">
        <v>0</v>
      </c>
      <c r="C90" s="717" t="s">
        <v>545</v>
      </c>
      <c r="D90" s="717">
        <v>0</v>
      </c>
      <c r="E90" s="717" t="s">
        <v>545</v>
      </c>
      <c r="F90" s="717" t="s">
        <v>545</v>
      </c>
      <c r="G90" s="717">
        <v>0</v>
      </c>
      <c r="H90" s="717" t="s">
        <v>545</v>
      </c>
      <c r="I90" s="717" t="s">
        <v>545</v>
      </c>
      <c r="J90" s="717" t="s">
        <v>545</v>
      </c>
      <c r="K90" s="717">
        <v>0</v>
      </c>
      <c r="L90" s="717" t="s">
        <v>545</v>
      </c>
      <c r="M90" s="717">
        <v>0</v>
      </c>
      <c r="N90" s="717">
        <v>0</v>
      </c>
      <c r="O90" s="717"/>
      <c r="P90" s="717" t="s">
        <v>545</v>
      </c>
      <c r="Q90" s="717"/>
      <c r="R90" s="717"/>
      <c r="S90" s="717" t="s">
        <v>575</v>
      </c>
      <c r="T90" s="717" t="s">
        <v>545</v>
      </c>
      <c r="U90" s="717"/>
      <c r="V90" s="717" t="s">
        <v>575</v>
      </c>
      <c r="W90" s="717" t="s">
        <v>575</v>
      </c>
      <c r="X90" s="717" t="s">
        <v>545</v>
      </c>
      <c r="Y90" s="717" t="s">
        <v>575</v>
      </c>
      <c r="Z90" s="717" t="s">
        <v>545</v>
      </c>
      <c r="AA90" s="717" t="s">
        <v>545</v>
      </c>
      <c r="AB90" s="717" t="s">
        <v>545</v>
      </c>
      <c r="AC90" s="717" t="s">
        <v>575</v>
      </c>
      <c r="AD90" s="717" t="s">
        <v>575</v>
      </c>
      <c r="AE90" s="717" t="s">
        <v>575</v>
      </c>
      <c r="AF90" s="717" t="s">
        <v>575</v>
      </c>
      <c r="AG90" s="717" t="s">
        <v>575</v>
      </c>
      <c r="AH90" s="717" t="s">
        <v>575</v>
      </c>
      <c r="AI90" s="717"/>
      <c r="AJ90" s="717"/>
      <c r="AK90" s="717"/>
      <c r="AL90" s="714" t="s">
        <v>575</v>
      </c>
      <c r="AM90" s="714" t="s">
        <v>575</v>
      </c>
      <c r="AN90" s="714" t="s">
        <v>575</v>
      </c>
      <c r="AO90" s="717" t="s">
        <v>575</v>
      </c>
      <c r="AP90" s="717" t="s">
        <v>545</v>
      </c>
      <c r="AQ90" s="717" t="s">
        <v>545</v>
      </c>
      <c r="AR90" s="717" t="s">
        <v>575</v>
      </c>
      <c r="AS90" s="717" t="s">
        <v>545</v>
      </c>
      <c r="AT90" s="717"/>
      <c r="AU90" s="717" t="s">
        <v>575</v>
      </c>
      <c r="AV90" s="717" t="s">
        <v>545</v>
      </c>
      <c r="AW90" s="717" t="s">
        <v>575</v>
      </c>
      <c r="AX90" s="714" t="s">
        <v>575</v>
      </c>
      <c r="AY90" s="717" t="s">
        <v>545</v>
      </c>
      <c r="AZ90" s="717" t="s">
        <v>545</v>
      </c>
      <c r="BA90" s="717"/>
      <c r="BB90" s="714" t="s">
        <v>545</v>
      </c>
      <c r="BC90" s="717" t="s">
        <v>545</v>
      </c>
      <c r="BD90" s="717" t="s">
        <v>575</v>
      </c>
      <c r="BE90" s="717" t="s">
        <v>575</v>
      </c>
      <c r="BF90" s="714" t="s">
        <v>575</v>
      </c>
      <c r="BG90" s="720" t="s">
        <v>575</v>
      </c>
      <c r="BH90" s="720" t="s">
        <v>575</v>
      </c>
      <c r="BI90" s="720" t="s">
        <v>575</v>
      </c>
      <c r="BJ90" s="720" t="s">
        <v>575</v>
      </c>
      <c r="BK90" s="720" t="s">
        <v>575</v>
      </c>
      <c r="BL90" s="721" t="s">
        <v>575</v>
      </c>
    </row>
    <row r="91" spans="1:64" hidden="1" x14ac:dyDescent="0.2">
      <c r="A91" s="718">
        <f>'[1]Plan. Geral'!A95</f>
        <v>0</v>
      </c>
      <c r="B91" s="719">
        <v>0</v>
      </c>
      <c r="C91" s="717" t="s">
        <v>545</v>
      </c>
      <c r="D91" s="717">
        <v>0</v>
      </c>
      <c r="E91" s="717" t="s">
        <v>545</v>
      </c>
      <c r="F91" s="717" t="s">
        <v>545</v>
      </c>
      <c r="G91" s="717">
        <v>0</v>
      </c>
      <c r="H91" s="717" t="s">
        <v>545</v>
      </c>
      <c r="I91" s="717" t="s">
        <v>545</v>
      </c>
      <c r="J91" s="717" t="s">
        <v>545</v>
      </c>
      <c r="K91" s="717">
        <v>0</v>
      </c>
      <c r="L91" s="717" t="s">
        <v>545</v>
      </c>
      <c r="M91" s="717">
        <v>0</v>
      </c>
      <c r="N91" s="717">
        <v>0</v>
      </c>
      <c r="O91" s="717"/>
      <c r="P91" s="717" t="s">
        <v>545</v>
      </c>
      <c r="Q91" s="717"/>
      <c r="R91" s="717"/>
      <c r="S91" s="717" t="s">
        <v>575</v>
      </c>
      <c r="T91" s="717" t="s">
        <v>545</v>
      </c>
      <c r="U91" s="717"/>
      <c r="V91" s="717" t="s">
        <v>575</v>
      </c>
      <c r="W91" s="717" t="s">
        <v>575</v>
      </c>
      <c r="X91" s="717" t="s">
        <v>545</v>
      </c>
      <c r="Y91" s="717" t="s">
        <v>575</v>
      </c>
      <c r="Z91" s="717" t="s">
        <v>545</v>
      </c>
      <c r="AA91" s="717" t="s">
        <v>545</v>
      </c>
      <c r="AB91" s="717" t="s">
        <v>545</v>
      </c>
      <c r="AC91" s="717" t="s">
        <v>575</v>
      </c>
      <c r="AD91" s="717" t="s">
        <v>575</v>
      </c>
      <c r="AE91" s="717" t="s">
        <v>575</v>
      </c>
      <c r="AF91" s="717" t="s">
        <v>575</v>
      </c>
      <c r="AG91" s="717" t="s">
        <v>575</v>
      </c>
      <c r="AH91" s="717" t="s">
        <v>575</v>
      </c>
      <c r="AI91" s="717"/>
      <c r="AJ91" s="717"/>
      <c r="AK91" s="717"/>
      <c r="AL91" s="714" t="s">
        <v>575</v>
      </c>
      <c r="AM91" s="714" t="s">
        <v>575</v>
      </c>
      <c r="AN91" s="714" t="s">
        <v>575</v>
      </c>
      <c r="AO91" s="717" t="s">
        <v>575</v>
      </c>
      <c r="AP91" s="717" t="s">
        <v>545</v>
      </c>
      <c r="AQ91" s="717" t="s">
        <v>545</v>
      </c>
      <c r="AR91" s="717" t="s">
        <v>575</v>
      </c>
      <c r="AS91" s="717" t="s">
        <v>545</v>
      </c>
      <c r="AT91" s="717"/>
      <c r="AU91" s="717" t="s">
        <v>575</v>
      </c>
      <c r="AV91" s="717" t="s">
        <v>545</v>
      </c>
      <c r="AW91" s="717" t="s">
        <v>575</v>
      </c>
      <c r="AX91" s="714" t="s">
        <v>575</v>
      </c>
      <c r="AY91" s="717" t="s">
        <v>545</v>
      </c>
      <c r="AZ91" s="717" t="s">
        <v>545</v>
      </c>
      <c r="BA91" s="717"/>
      <c r="BB91" s="714" t="s">
        <v>545</v>
      </c>
      <c r="BC91" s="717" t="s">
        <v>545</v>
      </c>
      <c r="BD91" s="717" t="s">
        <v>575</v>
      </c>
      <c r="BE91" s="717" t="s">
        <v>575</v>
      </c>
      <c r="BF91" s="714" t="s">
        <v>575</v>
      </c>
      <c r="BG91" s="720" t="s">
        <v>575</v>
      </c>
      <c r="BH91" s="720" t="s">
        <v>575</v>
      </c>
      <c r="BI91" s="720" t="s">
        <v>575</v>
      </c>
      <c r="BJ91" s="720" t="s">
        <v>575</v>
      </c>
      <c r="BK91" s="720" t="s">
        <v>575</v>
      </c>
      <c r="BL91" s="721" t="s">
        <v>575</v>
      </c>
    </row>
    <row r="92" spans="1:64" hidden="1" x14ac:dyDescent="0.2">
      <c r="A92" s="718">
        <f>'[1]Plan. Geral'!A96</f>
        <v>0</v>
      </c>
      <c r="B92" s="719">
        <v>0</v>
      </c>
      <c r="C92" s="717" t="s">
        <v>545</v>
      </c>
      <c r="D92" s="717">
        <v>0</v>
      </c>
      <c r="E92" s="717" t="s">
        <v>545</v>
      </c>
      <c r="F92" s="717" t="s">
        <v>545</v>
      </c>
      <c r="G92" s="717">
        <v>0</v>
      </c>
      <c r="H92" s="717" t="s">
        <v>545</v>
      </c>
      <c r="I92" s="717" t="s">
        <v>545</v>
      </c>
      <c r="J92" s="717" t="s">
        <v>545</v>
      </c>
      <c r="K92" s="717">
        <v>0</v>
      </c>
      <c r="L92" s="717" t="s">
        <v>545</v>
      </c>
      <c r="M92" s="717">
        <v>0</v>
      </c>
      <c r="N92" s="717">
        <v>0</v>
      </c>
      <c r="O92" s="717"/>
      <c r="P92" s="717" t="s">
        <v>545</v>
      </c>
      <c r="Q92" s="717"/>
      <c r="R92" s="717"/>
      <c r="S92" s="717" t="s">
        <v>575</v>
      </c>
      <c r="T92" s="717" t="s">
        <v>545</v>
      </c>
      <c r="U92" s="717"/>
      <c r="V92" s="717" t="s">
        <v>575</v>
      </c>
      <c r="W92" s="717" t="s">
        <v>575</v>
      </c>
      <c r="X92" s="717" t="s">
        <v>545</v>
      </c>
      <c r="Y92" s="717" t="s">
        <v>575</v>
      </c>
      <c r="Z92" s="717" t="s">
        <v>545</v>
      </c>
      <c r="AA92" s="717" t="s">
        <v>545</v>
      </c>
      <c r="AB92" s="717" t="s">
        <v>545</v>
      </c>
      <c r="AC92" s="717" t="s">
        <v>575</v>
      </c>
      <c r="AD92" s="717" t="s">
        <v>575</v>
      </c>
      <c r="AE92" s="717" t="s">
        <v>575</v>
      </c>
      <c r="AF92" s="717" t="s">
        <v>575</v>
      </c>
      <c r="AG92" s="717" t="s">
        <v>575</v>
      </c>
      <c r="AH92" s="717" t="s">
        <v>575</v>
      </c>
      <c r="AI92" s="717"/>
      <c r="AJ92" s="717"/>
      <c r="AK92" s="717"/>
      <c r="AL92" s="714" t="s">
        <v>575</v>
      </c>
      <c r="AM92" s="714" t="s">
        <v>575</v>
      </c>
      <c r="AN92" s="714" t="s">
        <v>575</v>
      </c>
      <c r="AO92" s="717" t="s">
        <v>575</v>
      </c>
      <c r="AP92" s="717" t="s">
        <v>545</v>
      </c>
      <c r="AQ92" s="717" t="s">
        <v>545</v>
      </c>
      <c r="AR92" s="717" t="s">
        <v>575</v>
      </c>
      <c r="AS92" s="717" t="s">
        <v>545</v>
      </c>
      <c r="AT92" s="717"/>
      <c r="AU92" s="717" t="s">
        <v>575</v>
      </c>
      <c r="AV92" s="717" t="s">
        <v>545</v>
      </c>
      <c r="AW92" s="717" t="s">
        <v>575</v>
      </c>
      <c r="AX92" s="714" t="s">
        <v>575</v>
      </c>
      <c r="AY92" s="717" t="s">
        <v>545</v>
      </c>
      <c r="AZ92" s="717" t="s">
        <v>545</v>
      </c>
      <c r="BA92" s="717"/>
      <c r="BB92" s="714" t="s">
        <v>545</v>
      </c>
      <c r="BC92" s="717" t="s">
        <v>545</v>
      </c>
      <c r="BD92" s="717" t="s">
        <v>575</v>
      </c>
      <c r="BE92" s="717" t="s">
        <v>575</v>
      </c>
      <c r="BF92" s="714" t="s">
        <v>575</v>
      </c>
      <c r="BG92" s="720" t="s">
        <v>575</v>
      </c>
      <c r="BH92" s="720" t="s">
        <v>575</v>
      </c>
      <c r="BI92" s="720" t="s">
        <v>575</v>
      </c>
      <c r="BJ92" s="720" t="s">
        <v>575</v>
      </c>
      <c r="BK92" s="720" t="s">
        <v>575</v>
      </c>
      <c r="BL92" s="721" t="s">
        <v>575</v>
      </c>
    </row>
    <row r="93" spans="1:64" hidden="1" x14ac:dyDescent="0.2">
      <c r="A93" s="718">
        <f>'[1]Plan. Geral'!A97</f>
        <v>0</v>
      </c>
      <c r="B93" s="719">
        <v>0</v>
      </c>
      <c r="C93" s="717" t="s">
        <v>545</v>
      </c>
      <c r="D93" s="717">
        <v>0</v>
      </c>
      <c r="E93" s="717" t="s">
        <v>545</v>
      </c>
      <c r="F93" s="717" t="s">
        <v>545</v>
      </c>
      <c r="G93" s="717">
        <v>0</v>
      </c>
      <c r="H93" s="717" t="s">
        <v>545</v>
      </c>
      <c r="I93" s="717" t="s">
        <v>545</v>
      </c>
      <c r="J93" s="717" t="s">
        <v>545</v>
      </c>
      <c r="K93" s="717">
        <v>0</v>
      </c>
      <c r="L93" s="717" t="s">
        <v>545</v>
      </c>
      <c r="M93" s="717">
        <v>0</v>
      </c>
      <c r="N93" s="717">
        <v>0</v>
      </c>
      <c r="O93" s="717"/>
      <c r="P93" s="717" t="s">
        <v>545</v>
      </c>
      <c r="Q93" s="717"/>
      <c r="R93" s="717"/>
      <c r="S93" s="717" t="s">
        <v>575</v>
      </c>
      <c r="T93" s="717" t="s">
        <v>545</v>
      </c>
      <c r="U93" s="717"/>
      <c r="V93" s="717" t="s">
        <v>575</v>
      </c>
      <c r="W93" s="717" t="s">
        <v>575</v>
      </c>
      <c r="X93" s="717" t="s">
        <v>545</v>
      </c>
      <c r="Y93" s="717" t="s">
        <v>575</v>
      </c>
      <c r="Z93" s="717" t="s">
        <v>545</v>
      </c>
      <c r="AA93" s="717" t="s">
        <v>545</v>
      </c>
      <c r="AB93" s="717" t="s">
        <v>545</v>
      </c>
      <c r="AC93" s="717" t="s">
        <v>575</v>
      </c>
      <c r="AD93" s="717" t="s">
        <v>575</v>
      </c>
      <c r="AE93" s="717" t="s">
        <v>575</v>
      </c>
      <c r="AF93" s="717" t="s">
        <v>575</v>
      </c>
      <c r="AG93" s="717" t="s">
        <v>575</v>
      </c>
      <c r="AH93" s="717" t="s">
        <v>575</v>
      </c>
      <c r="AI93" s="717"/>
      <c r="AJ93" s="717"/>
      <c r="AK93" s="717"/>
      <c r="AL93" s="714" t="s">
        <v>575</v>
      </c>
      <c r="AM93" s="714" t="s">
        <v>575</v>
      </c>
      <c r="AN93" s="714" t="s">
        <v>575</v>
      </c>
      <c r="AO93" s="717" t="s">
        <v>575</v>
      </c>
      <c r="AP93" s="717" t="s">
        <v>545</v>
      </c>
      <c r="AQ93" s="717" t="s">
        <v>545</v>
      </c>
      <c r="AR93" s="717" t="s">
        <v>575</v>
      </c>
      <c r="AS93" s="717" t="s">
        <v>545</v>
      </c>
      <c r="AT93" s="717"/>
      <c r="AU93" s="717" t="s">
        <v>575</v>
      </c>
      <c r="AV93" s="717" t="s">
        <v>545</v>
      </c>
      <c r="AW93" s="717" t="s">
        <v>575</v>
      </c>
      <c r="AX93" s="714" t="s">
        <v>575</v>
      </c>
      <c r="AY93" s="717" t="s">
        <v>545</v>
      </c>
      <c r="AZ93" s="717" t="s">
        <v>545</v>
      </c>
      <c r="BA93" s="717"/>
      <c r="BB93" s="714" t="s">
        <v>545</v>
      </c>
      <c r="BC93" s="717" t="s">
        <v>545</v>
      </c>
      <c r="BD93" s="717" t="s">
        <v>575</v>
      </c>
      <c r="BE93" s="717" t="s">
        <v>575</v>
      </c>
      <c r="BF93" s="714" t="s">
        <v>575</v>
      </c>
      <c r="BG93" s="720" t="s">
        <v>575</v>
      </c>
      <c r="BH93" s="720" t="s">
        <v>575</v>
      </c>
      <c r="BI93" s="720" t="s">
        <v>575</v>
      </c>
      <c r="BJ93" s="720" t="s">
        <v>575</v>
      </c>
      <c r="BK93" s="720" t="s">
        <v>575</v>
      </c>
      <c r="BL93" s="721" t="s">
        <v>575</v>
      </c>
    </row>
    <row r="94" spans="1:64" hidden="1" x14ac:dyDescent="0.2">
      <c r="A94" s="718">
        <f>'[1]Plan. Geral'!A98</f>
        <v>0</v>
      </c>
      <c r="B94" s="719">
        <v>0</v>
      </c>
      <c r="C94" s="717" t="s">
        <v>545</v>
      </c>
      <c r="D94" s="717">
        <v>0</v>
      </c>
      <c r="E94" s="717" t="s">
        <v>545</v>
      </c>
      <c r="F94" s="717" t="s">
        <v>545</v>
      </c>
      <c r="G94" s="717">
        <v>0</v>
      </c>
      <c r="H94" s="717" t="s">
        <v>545</v>
      </c>
      <c r="I94" s="717" t="s">
        <v>545</v>
      </c>
      <c r="J94" s="717" t="s">
        <v>545</v>
      </c>
      <c r="K94" s="717">
        <v>0</v>
      </c>
      <c r="L94" s="717" t="s">
        <v>545</v>
      </c>
      <c r="M94" s="717">
        <v>0</v>
      </c>
      <c r="N94" s="717">
        <v>0</v>
      </c>
      <c r="O94" s="717"/>
      <c r="P94" s="717" t="s">
        <v>545</v>
      </c>
      <c r="Q94" s="717"/>
      <c r="R94" s="717"/>
      <c r="S94" s="717" t="s">
        <v>575</v>
      </c>
      <c r="T94" s="717" t="s">
        <v>545</v>
      </c>
      <c r="U94" s="717"/>
      <c r="V94" s="717" t="s">
        <v>575</v>
      </c>
      <c r="W94" s="717" t="s">
        <v>575</v>
      </c>
      <c r="X94" s="717" t="s">
        <v>545</v>
      </c>
      <c r="Y94" s="717" t="s">
        <v>575</v>
      </c>
      <c r="Z94" s="717" t="s">
        <v>545</v>
      </c>
      <c r="AA94" s="717" t="s">
        <v>545</v>
      </c>
      <c r="AB94" s="717" t="s">
        <v>545</v>
      </c>
      <c r="AC94" s="717" t="s">
        <v>575</v>
      </c>
      <c r="AD94" s="717" t="s">
        <v>575</v>
      </c>
      <c r="AE94" s="717" t="s">
        <v>575</v>
      </c>
      <c r="AF94" s="717" t="s">
        <v>575</v>
      </c>
      <c r="AG94" s="717" t="s">
        <v>575</v>
      </c>
      <c r="AH94" s="717" t="s">
        <v>575</v>
      </c>
      <c r="AI94" s="717"/>
      <c r="AJ94" s="717"/>
      <c r="AK94" s="717"/>
      <c r="AL94" s="714" t="s">
        <v>575</v>
      </c>
      <c r="AM94" s="714" t="s">
        <v>575</v>
      </c>
      <c r="AN94" s="714" t="s">
        <v>575</v>
      </c>
      <c r="AO94" s="717" t="s">
        <v>575</v>
      </c>
      <c r="AP94" s="717" t="s">
        <v>545</v>
      </c>
      <c r="AQ94" s="717" t="s">
        <v>545</v>
      </c>
      <c r="AR94" s="717" t="s">
        <v>575</v>
      </c>
      <c r="AS94" s="717" t="s">
        <v>545</v>
      </c>
      <c r="AT94" s="717"/>
      <c r="AU94" s="717" t="s">
        <v>575</v>
      </c>
      <c r="AV94" s="717" t="s">
        <v>545</v>
      </c>
      <c r="AW94" s="717" t="s">
        <v>575</v>
      </c>
      <c r="AX94" s="714" t="s">
        <v>575</v>
      </c>
      <c r="AY94" s="717" t="s">
        <v>545</v>
      </c>
      <c r="AZ94" s="717" t="s">
        <v>545</v>
      </c>
      <c r="BA94" s="717"/>
      <c r="BB94" s="714" t="s">
        <v>545</v>
      </c>
      <c r="BC94" s="717" t="s">
        <v>545</v>
      </c>
      <c r="BD94" s="717" t="s">
        <v>575</v>
      </c>
      <c r="BE94" s="717" t="s">
        <v>575</v>
      </c>
      <c r="BF94" s="714" t="s">
        <v>575</v>
      </c>
      <c r="BG94" s="720" t="s">
        <v>575</v>
      </c>
      <c r="BH94" s="720" t="s">
        <v>575</v>
      </c>
      <c r="BI94" s="720" t="s">
        <v>575</v>
      </c>
      <c r="BJ94" s="720" t="s">
        <v>575</v>
      </c>
      <c r="BK94" s="720" t="s">
        <v>575</v>
      </c>
      <c r="BL94" s="721" t="s">
        <v>575</v>
      </c>
    </row>
    <row r="95" spans="1:64" hidden="1" x14ac:dyDescent="0.2">
      <c r="A95" s="718">
        <f>'[1]Plan. Geral'!A99</f>
        <v>0</v>
      </c>
      <c r="B95" s="719">
        <v>0</v>
      </c>
      <c r="C95" s="717" t="s">
        <v>545</v>
      </c>
      <c r="D95" s="717">
        <v>0</v>
      </c>
      <c r="E95" s="717" t="s">
        <v>545</v>
      </c>
      <c r="F95" s="717" t="s">
        <v>545</v>
      </c>
      <c r="G95" s="717">
        <v>0</v>
      </c>
      <c r="H95" s="717" t="s">
        <v>545</v>
      </c>
      <c r="I95" s="717" t="s">
        <v>545</v>
      </c>
      <c r="J95" s="717" t="s">
        <v>545</v>
      </c>
      <c r="K95" s="717">
        <v>0</v>
      </c>
      <c r="L95" s="717" t="s">
        <v>545</v>
      </c>
      <c r="M95" s="717">
        <v>0</v>
      </c>
      <c r="N95" s="717">
        <v>0</v>
      </c>
      <c r="O95" s="717"/>
      <c r="P95" s="717" t="s">
        <v>545</v>
      </c>
      <c r="Q95" s="717"/>
      <c r="R95" s="717"/>
      <c r="S95" s="717" t="s">
        <v>575</v>
      </c>
      <c r="T95" s="717" t="s">
        <v>545</v>
      </c>
      <c r="U95" s="717"/>
      <c r="V95" s="717" t="s">
        <v>575</v>
      </c>
      <c r="W95" s="717" t="s">
        <v>575</v>
      </c>
      <c r="X95" s="717" t="s">
        <v>545</v>
      </c>
      <c r="Y95" s="717" t="s">
        <v>575</v>
      </c>
      <c r="Z95" s="717" t="s">
        <v>545</v>
      </c>
      <c r="AA95" s="717" t="s">
        <v>545</v>
      </c>
      <c r="AB95" s="717" t="s">
        <v>545</v>
      </c>
      <c r="AC95" s="717" t="s">
        <v>575</v>
      </c>
      <c r="AD95" s="717" t="s">
        <v>575</v>
      </c>
      <c r="AE95" s="717" t="s">
        <v>575</v>
      </c>
      <c r="AF95" s="717" t="s">
        <v>575</v>
      </c>
      <c r="AG95" s="717" t="s">
        <v>575</v>
      </c>
      <c r="AH95" s="717" t="s">
        <v>575</v>
      </c>
      <c r="AI95" s="717"/>
      <c r="AJ95" s="717"/>
      <c r="AK95" s="717"/>
      <c r="AL95" s="714" t="s">
        <v>575</v>
      </c>
      <c r="AM95" s="714" t="s">
        <v>575</v>
      </c>
      <c r="AN95" s="714" t="s">
        <v>575</v>
      </c>
      <c r="AO95" s="717" t="s">
        <v>575</v>
      </c>
      <c r="AP95" s="717" t="s">
        <v>545</v>
      </c>
      <c r="AQ95" s="717" t="s">
        <v>545</v>
      </c>
      <c r="AR95" s="717" t="s">
        <v>575</v>
      </c>
      <c r="AS95" s="717" t="s">
        <v>545</v>
      </c>
      <c r="AT95" s="717"/>
      <c r="AU95" s="717" t="s">
        <v>575</v>
      </c>
      <c r="AV95" s="717" t="s">
        <v>545</v>
      </c>
      <c r="AW95" s="717" t="s">
        <v>575</v>
      </c>
      <c r="AX95" s="714" t="s">
        <v>575</v>
      </c>
      <c r="AY95" s="717" t="s">
        <v>545</v>
      </c>
      <c r="AZ95" s="717" t="s">
        <v>545</v>
      </c>
      <c r="BA95" s="717"/>
      <c r="BB95" s="714" t="s">
        <v>545</v>
      </c>
      <c r="BC95" s="717" t="s">
        <v>545</v>
      </c>
      <c r="BD95" s="717" t="s">
        <v>575</v>
      </c>
      <c r="BE95" s="717" t="s">
        <v>575</v>
      </c>
      <c r="BF95" s="714" t="s">
        <v>575</v>
      </c>
      <c r="BG95" s="720" t="s">
        <v>575</v>
      </c>
      <c r="BH95" s="720" t="s">
        <v>575</v>
      </c>
      <c r="BI95" s="720" t="s">
        <v>575</v>
      </c>
      <c r="BJ95" s="720" t="s">
        <v>575</v>
      </c>
      <c r="BK95" s="720" t="s">
        <v>575</v>
      </c>
      <c r="BL95" s="721" t="s">
        <v>575</v>
      </c>
    </row>
    <row r="96" spans="1:64" hidden="1" x14ac:dyDescent="0.2">
      <c r="A96" s="718">
        <f>'[1]Plan. Geral'!A100</f>
        <v>0</v>
      </c>
      <c r="B96" s="719">
        <v>0</v>
      </c>
      <c r="C96" s="717" t="s">
        <v>545</v>
      </c>
      <c r="D96" s="717">
        <v>0</v>
      </c>
      <c r="E96" s="717" t="s">
        <v>545</v>
      </c>
      <c r="F96" s="717" t="s">
        <v>545</v>
      </c>
      <c r="G96" s="717">
        <v>0</v>
      </c>
      <c r="H96" s="717" t="s">
        <v>545</v>
      </c>
      <c r="I96" s="717" t="s">
        <v>545</v>
      </c>
      <c r="J96" s="717" t="s">
        <v>545</v>
      </c>
      <c r="K96" s="717">
        <v>0</v>
      </c>
      <c r="L96" s="717" t="s">
        <v>545</v>
      </c>
      <c r="M96" s="717">
        <v>0</v>
      </c>
      <c r="N96" s="717">
        <v>0</v>
      </c>
      <c r="O96" s="717"/>
      <c r="P96" s="717" t="s">
        <v>545</v>
      </c>
      <c r="Q96" s="717"/>
      <c r="R96" s="717"/>
      <c r="S96" s="717" t="s">
        <v>575</v>
      </c>
      <c r="T96" s="717" t="s">
        <v>545</v>
      </c>
      <c r="U96" s="717"/>
      <c r="V96" s="717" t="s">
        <v>575</v>
      </c>
      <c r="W96" s="717" t="s">
        <v>575</v>
      </c>
      <c r="X96" s="717" t="s">
        <v>545</v>
      </c>
      <c r="Y96" s="717" t="s">
        <v>575</v>
      </c>
      <c r="Z96" s="717" t="s">
        <v>545</v>
      </c>
      <c r="AA96" s="717" t="s">
        <v>545</v>
      </c>
      <c r="AB96" s="717" t="s">
        <v>545</v>
      </c>
      <c r="AC96" s="717" t="s">
        <v>575</v>
      </c>
      <c r="AD96" s="717" t="s">
        <v>575</v>
      </c>
      <c r="AE96" s="717" t="s">
        <v>575</v>
      </c>
      <c r="AF96" s="717" t="s">
        <v>575</v>
      </c>
      <c r="AG96" s="717" t="s">
        <v>575</v>
      </c>
      <c r="AH96" s="717" t="s">
        <v>575</v>
      </c>
      <c r="AI96" s="717"/>
      <c r="AJ96" s="717"/>
      <c r="AK96" s="717"/>
      <c r="AL96" s="714" t="s">
        <v>575</v>
      </c>
      <c r="AM96" s="714" t="s">
        <v>575</v>
      </c>
      <c r="AN96" s="714" t="s">
        <v>575</v>
      </c>
      <c r="AO96" s="717" t="s">
        <v>575</v>
      </c>
      <c r="AP96" s="717" t="s">
        <v>545</v>
      </c>
      <c r="AQ96" s="717" t="s">
        <v>545</v>
      </c>
      <c r="AR96" s="717" t="s">
        <v>575</v>
      </c>
      <c r="AS96" s="717" t="s">
        <v>545</v>
      </c>
      <c r="AT96" s="717"/>
      <c r="AU96" s="717" t="s">
        <v>575</v>
      </c>
      <c r="AV96" s="717" t="s">
        <v>545</v>
      </c>
      <c r="AW96" s="717" t="s">
        <v>575</v>
      </c>
      <c r="AX96" s="714" t="s">
        <v>575</v>
      </c>
      <c r="AY96" s="717" t="s">
        <v>545</v>
      </c>
      <c r="AZ96" s="717" t="s">
        <v>545</v>
      </c>
      <c r="BA96" s="717"/>
      <c r="BB96" s="714" t="s">
        <v>545</v>
      </c>
      <c r="BC96" s="717" t="s">
        <v>545</v>
      </c>
      <c r="BD96" s="717" t="s">
        <v>575</v>
      </c>
      <c r="BE96" s="717" t="s">
        <v>575</v>
      </c>
      <c r="BF96" s="714" t="s">
        <v>575</v>
      </c>
      <c r="BG96" s="720" t="s">
        <v>575</v>
      </c>
      <c r="BH96" s="720" t="s">
        <v>575</v>
      </c>
      <c r="BI96" s="720" t="s">
        <v>575</v>
      </c>
      <c r="BJ96" s="720" t="s">
        <v>575</v>
      </c>
      <c r="BK96" s="720" t="s">
        <v>575</v>
      </c>
      <c r="BL96" s="721" t="s">
        <v>575</v>
      </c>
    </row>
    <row r="97" spans="1:64" hidden="1" x14ac:dyDescent="0.2">
      <c r="A97" s="718">
        <f>'[1]Plan. Geral'!A101</f>
        <v>0</v>
      </c>
      <c r="B97" s="719">
        <v>0</v>
      </c>
      <c r="C97" s="717" t="s">
        <v>545</v>
      </c>
      <c r="D97" s="717">
        <v>0</v>
      </c>
      <c r="E97" s="717" t="s">
        <v>545</v>
      </c>
      <c r="F97" s="717" t="s">
        <v>545</v>
      </c>
      <c r="G97" s="717">
        <v>0</v>
      </c>
      <c r="H97" s="717" t="s">
        <v>545</v>
      </c>
      <c r="I97" s="717" t="s">
        <v>545</v>
      </c>
      <c r="J97" s="717" t="s">
        <v>545</v>
      </c>
      <c r="K97" s="717">
        <v>0</v>
      </c>
      <c r="L97" s="717" t="s">
        <v>545</v>
      </c>
      <c r="M97" s="717">
        <v>0</v>
      </c>
      <c r="N97" s="717">
        <v>0</v>
      </c>
      <c r="O97" s="717"/>
      <c r="P97" s="717" t="s">
        <v>545</v>
      </c>
      <c r="Q97" s="717"/>
      <c r="R97" s="717"/>
      <c r="S97" s="717" t="s">
        <v>575</v>
      </c>
      <c r="T97" s="717" t="s">
        <v>545</v>
      </c>
      <c r="U97" s="717"/>
      <c r="V97" s="717" t="s">
        <v>575</v>
      </c>
      <c r="W97" s="717" t="s">
        <v>575</v>
      </c>
      <c r="X97" s="717" t="s">
        <v>545</v>
      </c>
      <c r="Y97" s="717" t="s">
        <v>575</v>
      </c>
      <c r="Z97" s="717" t="s">
        <v>545</v>
      </c>
      <c r="AA97" s="717" t="s">
        <v>545</v>
      </c>
      <c r="AB97" s="717" t="s">
        <v>545</v>
      </c>
      <c r="AC97" s="717" t="s">
        <v>575</v>
      </c>
      <c r="AD97" s="717" t="s">
        <v>575</v>
      </c>
      <c r="AE97" s="717" t="s">
        <v>575</v>
      </c>
      <c r="AF97" s="717" t="s">
        <v>575</v>
      </c>
      <c r="AG97" s="717" t="s">
        <v>575</v>
      </c>
      <c r="AH97" s="717" t="s">
        <v>575</v>
      </c>
      <c r="AI97" s="717"/>
      <c r="AJ97" s="717"/>
      <c r="AK97" s="717"/>
      <c r="AL97" s="714" t="s">
        <v>575</v>
      </c>
      <c r="AM97" s="714" t="s">
        <v>575</v>
      </c>
      <c r="AN97" s="714" t="s">
        <v>575</v>
      </c>
      <c r="AO97" s="717" t="s">
        <v>575</v>
      </c>
      <c r="AP97" s="717" t="s">
        <v>545</v>
      </c>
      <c r="AQ97" s="717" t="s">
        <v>545</v>
      </c>
      <c r="AR97" s="717" t="s">
        <v>575</v>
      </c>
      <c r="AS97" s="717" t="s">
        <v>545</v>
      </c>
      <c r="AT97" s="717"/>
      <c r="AU97" s="717" t="s">
        <v>575</v>
      </c>
      <c r="AV97" s="717" t="s">
        <v>545</v>
      </c>
      <c r="AW97" s="717" t="s">
        <v>575</v>
      </c>
      <c r="AX97" s="714" t="s">
        <v>575</v>
      </c>
      <c r="AY97" s="717" t="s">
        <v>545</v>
      </c>
      <c r="AZ97" s="717" t="s">
        <v>545</v>
      </c>
      <c r="BA97" s="717"/>
      <c r="BB97" s="714" t="s">
        <v>545</v>
      </c>
      <c r="BC97" s="717" t="s">
        <v>545</v>
      </c>
      <c r="BD97" s="717" t="s">
        <v>575</v>
      </c>
      <c r="BE97" s="717" t="s">
        <v>575</v>
      </c>
      <c r="BF97" s="714" t="s">
        <v>575</v>
      </c>
      <c r="BG97" s="720" t="s">
        <v>575</v>
      </c>
      <c r="BH97" s="720" t="s">
        <v>575</v>
      </c>
      <c r="BI97" s="720" t="s">
        <v>575</v>
      </c>
      <c r="BJ97" s="720" t="s">
        <v>575</v>
      </c>
      <c r="BK97" s="720" t="s">
        <v>575</v>
      </c>
      <c r="BL97" s="721" t="s">
        <v>575</v>
      </c>
    </row>
    <row r="98" spans="1:64" hidden="1" x14ac:dyDescent="0.2">
      <c r="A98" s="718">
        <f>'[1]Plan. Geral'!A102</f>
        <v>0</v>
      </c>
      <c r="B98" s="719">
        <v>0</v>
      </c>
      <c r="C98" s="717" t="s">
        <v>545</v>
      </c>
      <c r="D98" s="717">
        <v>0</v>
      </c>
      <c r="E98" s="717" t="s">
        <v>545</v>
      </c>
      <c r="F98" s="717" t="s">
        <v>545</v>
      </c>
      <c r="G98" s="717">
        <v>0</v>
      </c>
      <c r="H98" s="717" t="s">
        <v>545</v>
      </c>
      <c r="I98" s="717" t="s">
        <v>545</v>
      </c>
      <c r="J98" s="717" t="s">
        <v>545</v>
      </c>
      <c r="K98" s="717">
        <v>0</v>
      </c>
      <c r="L98" s="717" t="s">
        <v>545</v>
      </c>
      <c r="M98" s="717">
        <v>0</v>
      </c>
      <c r="N98" s="717">
        <v>0</v>
      </c>
      <c r="O98" s="717"/>
      <c r="P98" s="717" t="s">
        <v>545</v>
      </c>
      <c r="Q98" s="717"/>
      <c r="R98" s="717"/>
      <c r="S98" s="717" t="s">
        <v>575</v>
      </c>
      <c r="T98" s="717" t="s">
        <v>545</v>
      </c>
      <c r="U98" s="717"/>
      <c r="V98" s="717" t="s">
        <v>575</v>
      </c>
      <c r="W98" s="717" t="s">
        <v>575</v>
      </c>
      <c r="X98" s="717" t="s">
        <v>545</v>
      </c>
      <c r="Y98" s="717" t="s">
        <v>575</v>
      </c>
      <c r="Z98" s="717" t="s">
        <v>545</v>
      </c>
      <c r="AA98" s="717" t="s">
        <v>545</v>
      </c>
      <c r="AB98" s="717" t="s">
        <v>545</v>
      </c>
      <c r="AC98" s="717" t="s">
        <v>575</v>
      </c>
      <c r="AD98" s="717" t="s">
        <v>575</v>
      </c>
      <c r="AE98" s="717" t="s">
        <v>575</v>
      </c>
      <c r="AF98" s="717" t="s">
        <v>575</v>
      </c>
      <c r="AG98" s="717" t="s">
        <v>575</v>
      </c>
      <c r="AH98" s="717" t="s">
        <v>575</v>
      </c>
      <c r="AI98" s="717"/>
      <c r="AJ98" s="717"/>
      <c r="AK98" s="717"/>
      <c r="AL98" s="714" t="s">
        <v>575</v>
      </c>
      <c r="AM98" s="714" t="s">
        <v>575</v>
      </c>
      <c r="AN98" s="714" t="s">
        <v>575</v>
      </c>
      <c r="AO98" s="717" t="s">
        <v>575</v>
      </c>
      <c r="AP98" s="717" t="s">
        <v>545</v>
      </c>
      <c r="AQ98" s="717" t="s">
        <v>545</v>
      </c>
      <c r="AR98" s="717" t="s">
        <v>575</v>
      </c>
      <c r="AS98" s="717" t="s">
        <v>545</v>
      </c>
      <c r="AT98" s="717"/>
      <c r="AU98" s="717" t="s">
        <v>575</v>
      </c>
      <c r="AV98" s="717" t="s">
        <v>545</v>
      </c>
      <c r="AW98" s="717" t="s">
        <v>575</v>
      </c>
      <c r="AX98" s="714" t="s">
        <v>575</v>
      </c>
      <c r="AY98" s="717" t="s">
        <v>545</v>
      </c>
      <c r="AZ98" s="717" t="s">
        <v>545</v>
      </c>
      <c r="BA98" s="717"/>
      <c r="BB98" s="714" t="s">
        <v>545</v>
      </c>
      <c r="BC98" s="717" t="s">
        <v>545</v>
      </c>
      <c r="BD98" s="717" t="s">
        <v>575</v>
      </c>
      <c r="BE98" s="717" t="s">
        <v>575</v>
      </c>
      <c r="BF98" s="714" t="s">
        <v>575</v>
      </c>
      <c r="BG98" s="720" t="s">
        <v>575</v>
      </c>
      <c r="BH98" s="720" t="s">
        <v>575</v>
      </c>
      <c r="BI98" s="720" t="s">
        <v>575</v>
      </c>
      <c r="BJ98" s="720" t="s">
        <v>575</v>
      </c>
      <c r="BK98" s="720" t="s">
        <v>575</v>
      </c>
      <c r="BL98" s="721" t="s">
        <v>575</v>
      </c>
    </row>
    <row r="99" spans="1:64" hidden="1" x14ac:dyDescent="0.2">
      <c r="A99" s="718">
        <f>'[1]Plan. Geral'!A103</f>
        <v>0</v>
      </c>
      <c r="B99" s="719">
        <v>0</v>
      </c>
      <c r="C99" s="717" t="s">
        <v>545</v>
      </c>
      <c r="D99" s="717">
        <v>0</v>
      </c>
      <c r="E99" s="717" t="s">
        <v>545</v>
      </c>
      <c r="F99" s="717" t="s">
        <v>545</v>
      </c>
      <c r="G99" s="717">
        <v>0</v>
      </c>
      <c r="H99" s="717" t="s">
        <v>545</v>
      </c>
      <c r="I99" s="717" t="s">
        <v>545</v>
      </c>
      <c r="J99" s="717" t="s">
        <v>545</v>
      </c>
      <c r="K99" s="717">
        <v>0</v>
      </c>
      <c r="L99" s="717" t="s">
        <v>545</v>
      </c>
      <c r="M99" s="717">
        <v>0</v>
      </c>
      <c r="N99" s="717">
        <v>0</v>
      </c>
      <c r="O99" s="717"/>
      <c r="P99" s="717" t="s">
        <v>545</v>
      </c>
      <c r="Q99" s="717"/>
      <c r="R99" s="717"/>
      <c r="S99" s="717" t="s">
        <v>575</v>
      </c>
      <c r="T99" s="717" t="s">
        <v>545</v>
      </c>
      <c r="U99" s="717"/>
      <c r="V99" s="717" t="s">
        <v>575</v>
      </c>
      <c r="W99" s="717" t="s">
        <v>575</v>
      </c>
      <c r="X99" s="717" t="s">
        <v>545</v>
      </c>
      <c r="Y99" s="717" t="s">
        <v>575</v>
      </c>
      <c r="Z99" s="717" t="s">
        <v>545</v>
      </c>
      <c r="AA99" s="717" t="s">
        <v>545</v>
      </c>
      <c r="AB99" s="717" t="s">
        <v>545</v>
      </c>
      <c r="AC99" s="717" t="s">
        <v>575</v>
      </c>
      <c r="AD99" s="717" t="s">
        <v>575</v>
      </c>
      <c r="AE99" s="717" t="s">
        <v>575</v>
      </c>
      <c r="AF99" s="717" t="s">
        <v>575</v>
      </c>
      <c r="AG99" s="717" t="s">
        <v>575</v>
      </c>
      <c r="AH99" s="717" t="s">
        <v>575</v>
      </c>
      <c r="AI99" s="717"/>
      <c r="AJ99" s="717"/>
      <c r="AK99" s="717"/>
      <c r="AL99" s="714" t="s">
        <v>575</v>
      </c>
      <c r="AM99" s="714" t="s">
        <v>575</v>
      </c>
      <c r="AN99" s="714" t="s">
        <v>575</v>
      </c>
      <c r="AO99" s="717" t="s">
        <v>575</v>
      </c>
      <c r="AP99" s="717" t="s">
        <v>545</v>
      </c>
      <c r="AQ99" s="717" t="s">
        <v>545</v>
      </c>
      <c r="AR99" s="717" t="s">
        <v>575</v>
      </c>
      <c r="AS99" s="717" t="s">
        <v>545</v>
      </c>
      <c r="AT99" s="717"/>
      <c r="AU99" s="717" t="s">
        <v>575</v>
      </c>
      <c r="AV99" s="717" t="s">
        <v>545</v>
      </c>
      <c r="AW99" s="717" t="s">
        <v>575</v>
      </c>
      <c r="AX99" s="714" t="s">
        <v>575</v>
      </c>
      <c r="AY99" s="717" t="s">
        <v>545</v>
      </c>
      <c r="AZ99" s="717" t="s">
        <v>545</v>
      </c>
      <c r="BA99" s="717"/>
      <c r="BB99" s="714" t="s">
        <v>545</v>
      </c>
      <c r="BC99" s="717" t="s">
        <v>545</v>
      </c>
      <c r="BD99" s="717" t="s">
        <v>575</v>
      </c>
      <c r="BE99" s="717" t="s">
        <v>575</v>
      </c>
      <c r="BF99" s="714" t="s">
        <v>575</v>
      </c>
      <c r="BG99" s="720" t="s">
        <v>575</v>
      </c>
      <c r="BH99" s="720" t="s">
        <v>575</v>
      </c>
      <c r="BI99" s="720" t="s">
        <v>575</v>
      </c>
      <c r="BJ99" s="720" t="s">
        <v>575</v>
      </c>
      <c r="BK99" s="720" t="s">
        <v>575</v>
      </c>
      <c r="BL99" s="721" t="s">
        <v>575</v>
      </c>
    </row>
    <row r="100" spans="1:64" hidden="1" x14ac:dyDescent="0.2">
      <c r="A100" s="718">
        <f>'[1]Plan. Geral'!A104</f>
        <v>0</v>
      </c>
      <c r="B100" s="719">
        <v>0</v>
      </c>
      <c r="C100" s="717" t="s">
        <v>545</v>
      </c>
      <c r="D100" s="717">
        <v>0</v>
      </c>
      <c r="E100" s="717" t="s">
        <v>545</v>
      </c>
      <c r="F100" s="717" t="s">
        <v>545</v>
      </c>
      <c r="G100" s="717">
        <v>0</v>
      </c>
      <c r="H100" s="717" t="s">
        <v>545</v>
      </c>
      <c r="I100" s="717" t="s">
        <v>545</v>
      </c>
      <c r="J100" s="717" t="s">
        <v>545</v>
      </c>
      <c r="K100" s="717">
        <v>0</v>
      </c>
      <c r="L100" s="717" t="s">
        <v>545</v>
      </c>
      <c r="M100" s="717">
        <v>0</v>
      </c>
      <c r="N100" s="717">
        <v>0</v>
      </c>
      <c r="O100" s="717"/>
      <c r="P100" s="717" t="s">
        <v>545</v>
      </c>
      <c r="Q100" s="717"/>
      <c r="R100" s="717"/>
      <c r="S100" s="717" t="s">
        <v>575</v>
      </c>
      <c r="T100" s="717" t="s">
        <v>545</v>
      </c>
      <c r="U100" s="717"/>
      <c r="V100" s="717" t="s">
        <v>575</v>
      </c>
      <c r="W100" s="717" t="s">
        <v>575</v>
      </c>
      <c r="X100" s="717" t="s">
        <v>545</v>
      </c>
      <c r="Y100" s="717" t="s">
        <v>575</v>
      </c>
      <c r="Z100" s="717" t="s">
        <v>545</v>
      </c>
      <c r="AA100" s="717" t="s">
        <v>545</v>
      </c>
      <c r="AB100" s="717" t="s">
        <v>545</v>
      </c>
      <c r="AC100" s="717" t="s">
        <v>575</v>
      </c>
      <c r="AD100" s="717" t="s">
        <v>575</v>
      </c>
      <c r="AE100" s="717" t="s">
        <v>575</v>
      </c>
      <c r="AF100" s="717" t="s">
        <v>575</v>
      </c>
      <c r="AG100" s="717" t="s">
        <v>575</v>
      </c>
      <c r="AH100" s="717" t="s">
        <v>575</v>
      </c>
      <c r="AI100" s="717"/>
      <c r="AJ100" s="717"/>
      <c r="AK100" s="717"/>
      <c r="AL100" s="714" t="s">
        <v>575</v>
      </c>
      <c r="AM100" s="714" t="s">
        <v>575</v>
      </c>
      <c r="AN100" s="714" t="s">
        <v>575</v>
      </c>
      <c r="AO100" s="717" t="s">
        <v>575</v>
      </c>
      <c r="AP100" s="717" t="s">
        <v>545</v>
      </c>
      <c r="AQ100" s="717" t="s">
        <v>545</v>
      </c>
      <c r="AR100" s="717" t="s">
        <v>575</v>
      </c>
      <c r="AS100" s="717" t="s">
        <v>545</v>
      </c>
      <c r="AT100" s="717"/>
      <c r="AU100" s="717" t="s">
        <v>575</v>
      </c>
      <c r="AV100" s="717" t="s">
        <v>545</v>
      </c>
      <c r="AW100" s="717" t="s">
        <v>575</v>
      </c>
      <c r="AX100" s="714" t="s">
        <v>575</v>
      </c>
      <c r="AY100" s="717" t="s">
        <v>545</v>
      </c>
      <c r="AZ100" s="717" t="s">
        <v>545</v>
      </c>
      <c r="BA100" s="717"/>
      <c r="BB100" s="714" t="s">
        <v>545</v>
      </c>
      <c r="BC100" s="717" t="s">
        <v>545</v>
      </c>
      <c r="BD100" s="717" t="s">
        <v>575</v>
      </c>
      <c r="BE100" s="717" t="s">
        <v>575</v>
      </c>
      <c r="BF100" s="714" t="s">
        <v>575</v>
      </c>
      <c r="BG100" s="720" t="s">
        <v>575</v>
      </c>
      <c r="BH100" s="720" t="s">
        <v>575</v>
      </c>
      <c r="BI100" s="720" t="s">
        <v>575</v>
      </c>
      <c r="BJ100" s="720" t="s">
        <v>575</v>
      </c>
      <c r="BK100" s="720" t="s">
        <v>575</v>
      </c>
      <c r="BL100" s="721" t="s">
        <v>575</v>
      </c>
    </row>
    <row r="101" spans="1:64" hidden="1" x14ac:dyDescent="0.2">
      <c r="A101" s="718">
        <f>'[1]Plan. Geral'!A105</f>
        <v>0</v>
      </c>
      <c r="B101" s="719">
        <v>0</v>
      </c>
      <c r="C101" s="717" t="s">
        <v>545</v>
      </c>
      <c r="D101" s="717">
        <v>0</v>
      </c>
      <c r="E101" s="717" t="s">
        <v>545</v>
      </c>
      <c r="F101" s="717" t="s">
        <v>545</v>
      </c>
      <c r="G101" s="717">
        <v>0</v>
      </c>
      <c r="H101" s="717" t="s">
        <v>545</v>
      </c>
      <c r="I101" s="717" t="s">
        <v>545</v>
      </c>
      <c r="J101" s="717" t="s">
        <v>545</v>
      </c>
      <c r="K101" s="717">
        <v>0</v>
      </c>
      <c r="L101" s="717" t="s">
        <v>545</v>
      </c>
      <c r="M101" s="717">
        <v>0</v>
      </c>
      <c r="N101" s="717">
        <v>0</v>
      </c>
      <c r="O101" s="717"/>
      <c r="P101" s="717" t="s">
        <v>545</v>
      </c>
      <c r="Q101" s="717"/>
      <c r="R101" s="717"/>
      <c r="S101" s="717" t="s">
        <v>575</v>
      </c>
      <c r="T101" s="717" t="s">
        <v>545</v>
      </c>
      <c r="U101" s="717"/>
      <c r="V101" s="717" t="s">
        <v>575</v>
      </c>
      <c r="W101" s="717" t="s">
        <v>575</v>
      </c>
      <c r="X101" s="717" t="s">
        <v>545</v>
      </c>
      <c r="Y101" s="717" t="s">
        <v>575</v>
      </c>
      <c r="Z101" s="717" t="s">
        <v>545</v>
      </c>
      <c r="AA101" s="717" t="s">
        <v>545</v>
      </c>
      <c r="AB101" s="717" t="s">
        <v>545</v>
      </c>
      <c r="AC101" s="717" t="s">
        <v>575</v>
      </c>
      <c r="AD101" s="717" t="s">
        <v>575</v>
      </c>
      <c r="AE101" s="717" t="s">
        <v>575</v>
      </c>
      <c r="AF101" s="717" t="s">
        <v>575</v>
      </c>
      <c r="AG101" s="717" t="s">
        <v>575</v>
      </c>
      <c r="AH101" s="717" t="s">
        <v>575</v>
      </c>
      <c r="AI101" s="717"/>
      <c r="AJ101" s="717"/>
      <c r="AK101" s="717"/>
      <c r="AL101" s="714" t="s">
        <v>575</v>
      </c>
      <c r="AM101" s="714" t="s">
        <v>575</v>
      </c>
      <c r="AN101" s="714" t="s">
        <v>575</v>
      </c>
      <c r="AO101" s="717" t="s">
        <v>575</v>
      </c>
      <c r="AP101" s="717" t="s">
        <v>545</v>
      </c>
      <c r="AQ101" s="717" t="s">
        <v>545</v>
      </c>
      <c r="AR101" s="717" t="s">
        <v>575</v>
      </c>
      <c r="AS101" s="717" t="s">
        <v>545</v>
      </c>
      <c r="AT101" s="717"/>
      <c r="AU101" s="717" t="s">
        <v>575</v>
      </c>
      <c r="AV101" s="717" t="s">
        <v>545</v>
      </c>
      <c r="AW101" s="717" t="s">
        <v>575</v>
      </c>
      <c r="AX101" s="714" t="s">
        <v>575</v>
      </c>
      <c r="AY101" s="717" t="s">
        <v>545</v>
      </c>
      <c r="AZ101" s="717" t="s">
        <v>545</v>
      </c>
      <c r="BA101" s="717"/>
      <c r="BB101" s="714" t="s">
        <v>545</v>
      </c>
      <c r="BC101" s="717" t="s">
        <v>545</v>
      </c>
      <c r="BD101" s="717" t="s">
        <v>575</v>
      </c>
      <c r="BE101" s="717" t="s">
        <v>575</v>
      </c>
      <c r="BF101" s="714" t="s">
        <v>575</v>
      </c>
      <c r="BG101" s="720" t="s">
        <v>575</v>
      </c>
      <c r="BH101" s="720" t="s">
        <v>575</v>
      </c>
      <c r="BI101" s="720" t="s">
        <v>575</v>
      </c>
      <c r="BJ101" s="720" t="s">
        <v>575</v>
      </c>
      <c r="BK101" s="720" t="s">
        <v>575</v>
      </c>
      <c r="BL101" s="721" t="s">
        <v>575</v>
      </c>
    </row>
    <row r="102" spans="1:64" hidden="1" x14ac:dyDescent="0.2">
      <c r="A102" s="718">
        <f>'[1]Plan. Geral'!A106</f>
        <v>0</v>
      </c>
      <c r="B102" s="719">
        <v>0</v>
      </c>
      <c r="C102" s="717" t="s">
        <v>545</v>
      </c>
      <c r="D102" s="717">
        <v>0</v>
      </c>
      <c r="E102" s="717" t="s">
        <v>545</v>
      </c>
      <c r="F102" s="717" t="s">
        <v>545</v>
      </c>
      <c r="G102" s="717">
        <v>0</v>
      </c>
      <c r="H102" s="717" t="s">
        <v>545</v>
      </c>
      <c r="I102" s="717" t="s">
        <v>545</v>
      </c>
      <c r="J102" s="717" t="s">
        <v>545</v>
      </c>
      <c r="K102" s="717">
        <v>0</v>
      </c>
      <c r="L102" s="717" t="s">
        <v>545</v>
      </c>
      <c r="M102" s="717">
        <v>0</v>
      </c>
      <c r="N102" s="717">
        <v>0</v>
      </c>
      <c r="O102" s="717"/>
      <c r="P102" s="717" t="s">
        <v>545</v>
      </c>
      <c r="Q102" s="717"/>
      <c r="R102" s="717"/>
      <c r="S102" s="717" t="s">
        <v>575</v>
      </c>
      <c r="T102" s="717" t="s">
        <v>545</v>
      </c>
      <c r="U102" s="717"/>
      <c r="V102" s="717" t="s">
        <v>575</v>
      </c>
      <c r="W102" s="717" t="s">
        <v>575</v>
      </c>
      <c r="X102" s="717" t="s">
        <v>545</v>
      </c>
      <c r="Y102" s="717" t="s">
        <v>575</v>
      </c>
      <c r="Z102" s="717" t="s">
        <v>545</v>
      </c>
      <c r="AA102" s="717" t="s">
        <v>545</v>
      </c>
      <c r="AB102" s="717" t="s">
        <v>545</v>
      </c>
      <c r="AC102" s="717" t="s">
        <v>575</v>
      </c>
      <c r="AD102" s="717" t="s">
        <v>575</v>
      </c>
      <c r="AE102" s="717" t="s">
        <v>575</v>
      </c>
      <c r="AF102" s="717" t="s">
        <v>575</v>
      </c>
      <c r="AG102" s="717" t="s">
        <v>575</v>
      </c>
      <c r="AH102" s="717" t="s">
        <v>575</v>
      </c>
      <c r="AI102" s="717"/>
      <c r="AJ102" s="717"/>
      <c r="AK102" s="717"/>
      <c r="AL102" s="714" t="s">
        <v>575</v>
      </c>
      <c r="AM102" s="714" t="s">
        <v>575</v>
      </c>
      <c r="AN102" s="714" t="s">
        <v>575</v>
      </c>
      <c r="AO102" s="717" t="s">
        <v>575</v>
      </c>
      <c r="AP102" s="717" t="s">
        <v>545</v>
      </c>
      <c r="AQ102" s="717" t="s">
        <v>545</v>
      </c>
      <c r="AR102" s="717" t="s">
        <v>575</v>
      </c>
      <c r="AS102" s="717" t="s">
        <v>545</v>
      </c>
      <c r="AT102" s="717"/>
      <c r="AU102" s="717" t="s">
        <v>575</v>
      </c>
      <c r="AV102" s="717" t="s">
        <v>545</v>
      </c>
      <c r="AW102" s="717" t="s">
        <v>575</v>
      </c>
      <c r="AX102" s="714" t="s">
        <v>575</v>
      </c>
      <c r="AY102" s="717" t="s">
        <v>545</v>
      </c>
      <c r="AZ102" s="717" t="s">
        <v>545</v>
      </c>
      <c r="BA102" s="717"/>
      <c r="BB102" s="714" t="s">
        <v>545</v>
      </c>
      <c r="BC102" s="717" t="s">
        <v>545</v>
      </c>
      <c r="BD102" s="717" t="s">
        <v>575</v>
      </c>
      <c r="BE102" s="717" t="s">
        <v>575</v>
      </c>
      <c r="BF102" s="714" t="s">
        <v>575</v>
      </c>
      <c r="BG102" s="720" t="s">
        <v>575</v>
      </c>
      <c r="BH102" s="720" t="s">
        <v>575</v>
      </c>
      <c r="BI102" s="720" t="s">
        <v>575</v>
      </c>
      <c r="BJ102" s="720" t="s">
        <v>575</v>
      </c>
      <c r="BK102" s="720" t="s">
        <v>575</v>
      </c>
      <c r="BL102" s="721" t="s">
        <v>575</v>
      </c>
    </row>
    <row r="103" spans="1:64" hidden="1" x14ac:dyDescent="0.2">
      <c r="A103" s="718">
        <f>'[1]Plan. Geral'!A107</f>
        <v>0</v>
      </c>
      <c r="B103" s="719">
        <v>0</v>
      </c>
      <c r="C103" s="717" t="s">
        <v>545</v>
      </c>
      <c r="D103" s="717">
        <v>0</v>
      </c>
      <c r="E103" s="717" t="s">
        <v>545</v>
      </c>
      <c r="F103" s="717" t="s">
        <v>545</v>
      </c>
      <c r="G103" s="717">
        <v>0</v>
      </c>
      <c r="H103" s="717" t="s">
        <v>545</v>
      </c>
      <c r="I103" s="717" t="s">
        <v>545</v>
      </c>
      <c r="J103" s="717" t="s">
        <v>545</v>
      </c>
      <c r="K103" s="717">
        <v>0</v>
      </c>
      <c r="L103" s="717" t="s">
        <v>545</v>
      </c>
      <c r="M103" s="717">
        <v>0</v>
      </c>
      <c r="N103" s="717">
        <v>0</v>
      </c>
      <c r="O103" s="717"/>
      <c r="P103" s="717" t="s">
        <v>545</v>
      </c>
      <c r="Q103" s="717"/>
      <c r="R103" s="717"/>
      <c r="S103" s="717" t="s">
        <v>575</v>
      </c>
      <c r="T103" s="717" t="s">
        <v>545</v>
      </c>
      <c r="U103" s="717"/>
      <c r="V103" s="717" t="s">
        <v>575</v>
      </c>
      <c r="W103" s="717" t="s">
        <v>575</v>
      </c>
      <c r="X103" s="717" t="s">
        <v>545</v>
      </c>
      <c r="Y103" s="717" t="s">
        <v>575</v>
      </c>
      <c r="Z103" s="717" t="s">
        <v>545</v>
      </c>
      <c r="AA103" s="717" t="s">
        <v>545</v>
      </c>
      <c r="AB103" s="717" t="s">
        <v>545</v>
      </c>
      <c r="AC103" s="717" t="s">
        <v>575</v>
      </c>
      <c r="AD103" s="717" t="s">
        <v>575</v>
      </c>
      <c r="AE103" s="717" t="s">
        <v>575</v>
      </c>
      <c r="AF103" s="717" t="s">
        <v>575</v>
      </c>
      <c r="AG103" s="717" t="s">
        <v>575</v>
      </c>
      <c r="AH103" s="717" t="s">
        <v>575</v>
      </c>
      <c r="AI103" s="717"/>
      <c r="AJ103" s="717"/>
      <c r="AK103" s="717"/>
      <c r="AL103" s="714" t="s">
        <v>575</v>
      </c>
      <c r="AM103" s="714" t="s">
        <v>575</v>
      </c>
      <c r="AN103" s="714" t="s">
        <v>575</v>
      </c>
      <c r="AO103" s="717" t="s">
        <v>575</v>
      </c>
      <c r="AP103" s="717" t="s">
        <v>545</v>
      </c>
      <c r="AQ103" s="717" t="s">
        <v>545</v>
      </c>
      <c r="AR103" s="717" t="s">
        <v>575</v>
      </c>
      <c r="AS103" s="717" t="s">
        <v>545</v>
      </c>
      <c r="AT103" s="717"/>
      <c r="AU103" s="717" t="s">
        <v>575</v>
      </c>
      <c r="AV103" s="717" t="s">
        <v>545</v>
      </c>
      <c r="AW103" s="717" t="s">
        <v>575</v>
      </c>
      <c r="AX103" s="714" t="s">
        <v>575</v>
      </c>
      <c r="AY103" s="717" t="s">
        <v>545</v>
      </c>
      <c r="AZ103" s="717" t="s">
        <v>545</v>
      </c>
      <c r="BA103" s="717"/>
      <c r="BB103" s="714" t="s">
        <v>545</v>
      </c>
      <c r="BC103" s="717" t="s">
        <v>545</v>
      </c>
      <c r="BD103" s="717" t="s">
        <v>575</v>
      </c>
      <c r="BE103" s="717" t="s">
        <v>575</v>
      </c>
      <c r="BF103" s="714" t="s">
        <v>575</v>
      </c>
      <c r="BG103" s="720" t="s">
        <v>575</v>
      </c>
      <c r="BH103" s="720" t="s">
        <v>575</v>
      </c>
      <c r="BI103" s="720" t="s">
        <v>575</v>
      </c>
      <c r="BJ103" s="720" t="s">
        <v>575</v>
      </c>
      <c r="BK103" s="720" t="s">
        <v>575</v>
      </c>
      <c r="BL103" s="721" t="s">
        <v>575</v>
      </c>
    </row>
    <row r="104" spans="1:64" hidden="1" x14ac:dyDescent="0.2">
      <c r="A104" s="718">
        <f>'[1]Plan. Geral'!A108</f>
        <v>0</v>
      </c>
      <c r="B104" s="719">
        <v>0</v>
      </c>
      <c r="C104" s="717" t="s">
        <v>545</v>
      </c>
      <c r="D104" s="717">
        <v>0</v>
      </c>
      <c r="E104" s="717" t="s">
        <v>545</v>
      </c>
      <c r="F104" s="717" t="s">
        <v>545</v>
      </c>
      <c r="G104" s="717">
        <v>0</v>
      </c>
      <c r="H104" s="717" t="s">
        <v>545</v>
      </c>
      <c r="I104" s="717" t="s">
        <v>545</v>
      </c>
      <c r="J104" s="717" t="s">
        <v>545</v>
      </c>
      <c r="K104" s="717">
        <v>0</v>
      </c>
      <c r="L104" s="717" t="s">
        <v>545</v>
      </c>
      <c r="M104" s="717">
        <v>0</v>
      </c>
      <c r="N104" s="717">
        <v>0</v>
      </c>
      <c r="O104" s="717"/>
      <c r="P104" s="717" t="s">
        <v>545</v>
      </c>
      <c r="Q104" s="717"/>
      <c r="R104" s="717"/>
      <c r="S104" s="717" t="s">
        <v>575</v>
      </c>
      <c r="T104" s="717" t="s">
        <v>545</v>
      </c>
      <c r="U104" s="717"/>
      <c r="V104" s="717" t="s">
        <v>575</v>
      </c>
      <c r="W104" s="717" t="s">
        <v>575</v>
      </c>
      <c r="X104" s="717" t="s">
        <v>545</v>
      </c>
      <c r="Y104" s="717" t="s">
        <v>575</v>
      </c>
      <c r="Z104" s="717" t="s">
        <v>545</v>
      </c>
      <c r="AA104" s="717" t="s">
        <v>545</v>
      </c>
      <c r="AB104" s="717" t="s">
        <v>545</v>
      </c>
      <c r="AC104" s="717" t="s">
        <v>575</v>
      </c>
      <c r="AD104" s="717" t="s">
        <v>575</v>
      </c>
      <c r="AE104" s="717" t="s">
        <v>575</v>
      </c>
      <c r="AF104" s="717" t="s">
        <v>575</v>
      </c>
      <c r="AG104" s="717" t="s">
        <v>575</v>
      </c>
      <c r="AH104" s="717" t="s">
        <v>575</v>
      </c>
      <c r="AI104" s="717"/>
      <c r="AJ104" s="717"/>
      <c r="AK104" s="717"/>
      <c r="AL104" s="714" t="s">
        <v>575</v>
      </c>
      <c r="AM104" s="714" t="s">
        <v>575</v>
      </c>
      <c r="AN104" s="714" t="s">
        <v>575</v>
      </c>
      <c r="AO104" s="717" t="s">
        <v>575</v>
      </c>
      <c r="AP104" s="717" t="s">
        <v>545</v>
      </c>
      <c r="AQ104" s="717" t="s">
        <v>545</v>
      </c>
      <c r="AR104" s="717" t="s">
        <v>575</v>
      </c>
      <c r="AS104" s="717" t="s">
        <v>545</v>
      </c>
      <c r="AT104" s="717"/>
      <c r="AU104" s="717" t="s">
        <v>575</v>
      </c>
      <c r="AV104" s="717" t="s">
        <v>545</v>
      </c>
      <c r="AW104" s="717" t="s">
        <v>575</v>
      </c>
      <c r="AX104" s="714" t="s">
        <v>575</v>
      </c>
      <c r="AY104" s="717" t="s">
        <v>545</v>
      </c>
      <c r="AZ104" s="717" t="s">
        <v>545</v>
      </c>
      <c r="BA104" s="717"/>
      <c r="BB104" s="714" t="s">
        <v>545</v>
      </c>
      <c r="BC104" s="717" t="s">
        <v>545</v>
      </c>
      <c r="BD104" s="717" t="s">
        <v>575</v>
      </c>
      <c r="BE104" s="717" t="s">
        <v>575</v>
      </c>
      <c r="BF104" s="714" t="s">
        <v>575</v>
      </c>
      <c r="BG104" s="720" t="s">
        <v>575</v>
      </c>
      <c r="BH104" s="720" t="s">
        <v>575</v>
      </c>
      <c r="BI104" s="720" t="s">
        <v>575</v>
      </c>
      <c r="BJ104" s="720" t="s">
        <v>575</v>
      </c>
      <c r="BK104" s="720" t="s">
        <v>575</v>
      </c>
      <c r="BL104" s="721" t="s">
        <v>575</v>
      </c>
    </row>
    <row r="105" spans="1:64" x14ac:dyDescent="0.2">
      <c r="A105" s="718"/>
      <c r="B105" s="719">
        <v>0</v>
      </c>
      <c r="C105" s="717" t="s">
        <v>545</v>
      </c>
      <c r="D105" s="717">
        <v>0</v>
      </c>
      <c r="E105" s="717" t="s">
        <v>545</v>
      </c>
      <c r="F105" s="717" t="s">
        <v>545</v>
      </c>
      <c r="G105" s="717">
        <v>0</v>
      </c>
      <c r="H105" s="717" t="s">
        <v>545</v>
      </c>
      <c r="I105" s="717" t="s">
        <v>545</v>
      </c>
      <c r="J105" s="717" t="s">
        <v>545</v>
      </c>
      <c r="K105" s="717">
        <v>0</v>
      </c>
      <c r="L105" s="717" t="s">
        <v>545</v>
      </c>
      <c r="M105" s="717">
        <v>0</v>
      </c>
      <c r="N105" s="717">
        <v>0</v>
      </c>
      <c r="O105" s="717"/>
      <c r="P105" s="717" t="s">
        <v>545</v>
      </c>
      <c r="Q105" s="717"/>
      <c r="R105" s="717"/>
      <c r="S105" s="717" t="s">
        <v>575</v>
      </c>
      <c r="T105" s="717" t="s">
        <v>545</v>
      </c>
      <c r="U105" s="717"/>
      <c r="V105" s="717" t="s">
        <v>575</v>
      </c>
      <c r="W105" s="717" t="s">
        <v>575</v>
      </c>
      <c r="X105" s="717" t="s">
        <v>545</v>
      </c>
      <c r="Y105" s="717" t="s">
        <v>575</v>
      </c>
      <c r="Z105" s="717" t="s">
        <v>545</v>
      </c>
      <c r="AA105" s="717" t="s">
        <v>545</v>
      </c>
      <c r="AB105" s="717" t="s">
        <v>545</v>
      </c>
      <c r="AC105" s="717" t="s">
        <v>575</v>
      </c>
      <c r="AD105" s="717" t="s">
        <v>575</v>
      </c>
      <c r="AE105" s="717" t="s">
        <v>575</v>
      </c>
      <c r="AF105" s="717" t="s">
        <v>575</v>
      </c>
      <c r="AG105" s="717" t="s">
        <v>575</v>
      </c>
      <c r="AH105" s="717" t="s">
        <v>575</v>
      </c>
      <c r="AI105" s="717"/>
      <c r="AJ105" s="717"/>
      <c r="AK105" s="717"/>
      <c r="AL105" s="714" t="s">
        <v>575</v>
      </c>
      <c r="AM105" s="714" t="s">
        <v>575</v>
      </c>
      <c r="AN105" s="714" t="s">
        <v>575</v>
      </c>
      <c r="AO105" s="717" t="s">
        <v>575</v>
      </c>
      <c r="AP105" s="717" t="s">
        <v>545</v>
      </c>
      <c r="AQ105" s="717" t="s">
        <v>545</v>
      </c>
      <c r="AR105" s="717" t="s">
        <v>575</v>
      </c>
      <c r="AS105" s="717" t="s">
        <v>545</v>
      </c>
      <c r="AT105" s="717"/>
      <c r="AU105" s="717" t="s">
        <v>575</v>
      </c>
      <c r="AV105" s="717" t="s">
        <v>545</v>
      </c>
      <c r="AW105" s="717" t="s">
        <v>575</v>
      </c>
      <c r="AX105" s="714" t="s">
        <v>575</v>
      </c>
      <c r="AY105" s="717" t="s">
        <v>545</v>
      </c>
      <c r="AZ105" s="717" t="s">
        <v>545</v>
      </c>
      <c r="BA105" s="717"/>
      <c r="BB105" s="714" t="s">
        <v>545</v>
      </c>
      <c r="BC105" s="717" t="s">
        <v>545</v>
      </c>
      <c r="BD105" s="717" t="s">
        <v>575</v>
      </c>
      <c r="BE105" s="717" t="s">
        <v>575</v>
      </c>
      <c r="BF105" s="714" t="s">
        <v>575</v>
      </c>
      <c r="BG105" s="720" t="s">
        <v>575</v>
      </c>
      <c r="BH105" s="720" t="s">
        <v>575</v>
      </c>
      <c r="BI105" s="720" t="s">
        <v>575</v>
      </c>
      <c r="BJ105" s="720" t="s">
        <v>575</v>
      </c>
      <c r="BK105" s="720" t="s">
        <v>575</v>
      </c>
      <c r="BL105" s="721" t="s">
        <v>575</v>
      </c>
    </row>
    <row r="106" spans="1:64" x14ac:dyDescent="0.2">
      <c r="A106" s="722" t="s">
        <v>1004</v>
      </c>
      <c r="B106" s="723" t="s">
        <v>1005</v>
      </c>
      <c r="C106" s="717">
        <v>0</v>
      </c>
      <c r="D106" s="717"/>
      <c r="E106" s="717"/>
      <c r="F106" s="717"/>
      <c r="G106" s="717">
        <v>1</v>
      </c>
      <c r="H106" s="717">
        <v>2.48</v>
      </c>
      <c r="I106" s="717">
        <v>2.09</v>
      </c>
      <c r="J106" s="724">
        <v>82</v>
      </c>
      <c r="K106" s="724">
        <v>1</v>
      </c>
      <c r="L106" s="717">
        <v>0.4</v>
      </c>
      <c r="M106" s="717">
        <v>0</v>
      </c>
      <c r="N106" s="717"/>
      <c r="O106" s="717"/>
      <c r="P106" s="717">
        <v>1.9</v>
      </c>
      <c r="Q106" s="717"/>
      <c r="R106" s="717"/>
      <c r="S106" s="717" t="s">
        <v>575</v>
      </c>
      <c r="T106" s="717" t="s">
        <v>575</v>
      </c>
      <c r="U106" s="717"/>
      <c r="V106" s="717" t="s">
        <v>575</v>
      </c>
      <c r="W106" s="717">
        <v>273.88</v>
      </c>
      <c r="X106" s="725"/>
      <c r="Y106" s="717" t="s">
        <v>575</v>
      </c>
      <c r="Z106" s="717" t="s">
        <v>575</v>
      </c>
      <c r="AA106" s="717"/>
      <c r="AB106" s="717">
        <v>5.15</v>
      </c>
      <c r="AC106" s="717" t="s">
        <v>575</v>
      </c>
      <c r="AD106" s="717">
        <v>0</v>
      </c>
      <c r="AE106" s="717">
        <v>0</v>
      </c>
      <c r="AF106" s="717" t="s">
        <v>575</v>
      </c>
      <c r="AG106" s="717">
        <v>268.73</v>
      </c>
      <c r="AH106" s="717" t="s">
        <v>575</v>
      </c>
      <c r="AI106" s="717"/>
      <c r="AJ106" s="717"/>
      <c r="AK106" s="717"/>
      <c r="AL106" s="714" t="s">
        <v>575</v>
      </c>
      <c r="AM106" s="714" t="s">
        <v>575</v>
      </c>
      <c r="AN106" s="714" t="s">
        <v>575</v>
      </c>
      <c r="AO106" s="717" t="s">
        <v>575</v>
      </c>
      <c r="AP106" s="717" t="s">
        <v>575</v>
      </c>
      <c r="AQ106" s="717"/>
      <c r="AR106" s="717" t="s">
        <v>575</v>
      </c>
      <c r="AS106" s="717">
        <v>342.35</v>
      </c>
      <c r="AT106" s="717"/>
      <c r="AU106" s="717" t="s">
        <v>575</v>
      </c>
      <c r="AV106" s="717" t="s">
        <v>575</v>
      </c>
      <c r="AW106" s="717"/>
      <c r="AX106" s="717" t="s">
        <v>575</v>
      </c>
      <c r="AY106" s="717" t="s">
        <v>575</v>
      </c>
      <c r="AZ106" s="717">
        <v>26.24</v>
      </c>
      <c r="BA106" s="717"/>
      <c r="BB106" s="717" t="s">
        <v>575</v>
      </c>
      <c r="BC106" s="717" t="s">
        <v>575</v>
      </c>
      <c r="BD106" s="717">
        <v>155.80000000000001</v>
      </c>
      <c r="BE106" s="717" t="s">
        <v>575</v>
      </c>
      <c r="BF106" s="717" t="s">
        <v>575</v>
      </c>
      <c r="BG106" s="720">
        <v>82</v>
      </c>
      <c r="BH106" s="720" t="s">
        <v>575</v>
      </c>
      <c r="BI106" s="720" t="s">
        <v>575</v>
      </c>
      <c r="BJ106" s="720" t="s">
        <v>575</v>
      </c>
      <c r="BK106" s="720" t="s">
        <v>575</v>
      </c>
      <c r="BL106" s="721" t="s">
        <v>575</v>
      </c>
    </row>
    <row r="107" spans="1:64" s="731" customFormat="1" ht="20.100000000000001" customHeight="1" x14ac:dyDescent="0.2">
      <c r="A107" s="726" t="s">
        <v>1006</v>
      </c>
      <c r="B107" s="727" t="s">
        <v>1007</v>
      </c>
      <c r="C107" s="725"/>
      <c r="D107" s="725"/>
      <c r="E107" s="725"/>
      <c r="F107" s="725"/>
      <c r="G107" s="725">
        <v>1.2</v>
      </c>
      <c r="H107" s="725">
        <v>2.48</v>
      </c>
      <c r="I107" s="717">
        <v>2.19</v>
      </c>
      <c r="J107" s="728">
        <v>278</v>
      </c>
      <c r="K107" s="728">
        <v>1</v>
      </c>
      <c r="L107" s="725">
        <v>0.6</v>
      </c>
      <c r="M107" s="725">
        <v>0</v>
      </c>
      <c r="N107" s="725"/>
      <c r="O107" s="725"/>
      <c r="P107" s="725">
        <v>2.1</v>
      </c>
      <c r="Q107" s="725"/>
      <c r="R107" s="725"/>
      <c r="S107" s="725"/>
      <c r="T107" s="725"/>
      <c r="U107" s="725"/>
      <c r="V107" s="725"/>
      <c r="W107" s="717">
        <v>1094.6300000000001</v>
      </c>
      <c r="X107" s="725"/>
      <c r="Y107" s="725"/>
      <c r="Z107" s="725"/>
      <c r="AA107" s="725"/>
      <c r="AB107" s="717">
        <v>39.299999999999997</v>
      </c>
      <c r="AC107" s="725"/>
      <c r="AD107" s="725"/>
      <c r="AE107" s="725"/>
      <c r="AF107" s="725"/>
      <c r="AG107" s="717">
        <v>1055.32</v>
      </c>
      <c r="AH107" s="725"/>
      <c r="AI107" s="725"/>
      <c r="AJ107" s="725"/>
      <c r="AK107" s="725"/>
      <c r="AL107" s="714" t="s">
        <v>575</v>
      </c>
      <c r="AM107" s="714" t="s">
        <v>575</v>
      </c>
      <c r="AN107" s="714" t="s">
        <v>575</v>
      </c>
      <c r="AO107" s="725"/>
      <c r="AP107" s="725"/>
      <c r="AQ107" s="725"/>
      <c r="AR107" s="725"/>
      <c r="AS107" s="717">
        <v>1216.25</v>
      </c>
      <c r="AT107" s="725"/>
      <c r="AU107" s="725"/>
      <c r="AV107" s="725"/>
      <c r="AW107" s="725"/>
      <c r="AX107" s="725" t="s">
        <v>575</v>
      </c>
      <c r="AY107" s="725"/>
      <c r="AZ107" s="717">
        <v>100.08</v>
      </c>
      <c r="BA107" s="725"/>
      <c r="BB107" s="725" t="s">
        <v>575</v>
      </c>
      <c r="BC107" s="725"/>
      <c r="BD107" s="717">
        <v>583.79999999999995</v>
      </c>
      <c r="BE107" s="725"/>
      <c r="BF107" s="725" t="s">
        <v>575</v>
      </c>
      <c r="BG107" s="729" t="s">
        <v>575</v>
      </c>
      <c r="BH107" s="729">
        <v>278</v>
      </c>
      <c r="BI107" s="729" t="s">
        <v>575</v>
      </c>
      <c r="BJ107" s="729" t="s">
        <v>575</v>
      </c>
      <c r="BK107" s="729" t="s">
        <v>575</v>
      </c>
      <c r="BL107" s="730" t="s">
        <v>575</v>
      </c>
    </row>
    <row r="108" spans="1:64" x14ac:dyDescent="0.2">
      <c r="A108" s="737"/>
      <c r="B108" s="738"/>
      <c r="C108" s="739"/>
      <c r="D108" s="739"/>
      <c r="E108" s="739"/>
      <c r="F108" s="739"/>
      <c r="G108" s="739"/>
      <c r="H108" s="739"/>
      <c r="I108" s="739"/>
      <c r="J108" s="739">
        <f>SUM(J11:J107)</f>
        <v>2840.73</v>
      </c>
      <c r="K108" s="739"/>
      <c r="L108" s="739"/>
      <c r="M108" s="739"/>
      <c r="N108" s="739">
        <v>50</v>
      </c>
      <c r="O108" s="739">
        <v>14</v>
      </c>
      <c r="P108" s="739"/>
      <c r="Q108" s="739">
        <v>82</v>
      </c>
      <c r="R108" s="739">
        <v>278</v>
      </c>
      <c r="S108" s="739">
        <v>0</v>
      </c>
      <c r="T108" s="739">
        <v>0</v>
      </c>
      <c r="U108" s="739">
        <v>0</v>
      </c>
      <c r="V108" s="739">
        <v>0</v>
      </c>
      <c r="W108" s="739">
        <v>6359.87</v>
      </c>
      <c r="X108" s="739">
        <v>5147.43</v>
      </c>
      <c r="Y108" s="739">
        <v>0</v>
      </c>
      <c r="Z108" s="739">
        <v>0</v>
      </c>
      <c r="AA108" s="739">
        <v>2044.43</v>
      </c>
      <c r="AB108" s="739">
        <v>1221.42</v>
      </c>
      <c r="AC108" s="739">
        <v>0</v>
      </c>
      <c r="AD108" s="739">
        <v>0</v>
      </c>
      <c r="AE108" s="739">
        <v>0</v>
      </c>
      <c r="AF108" s="739">
        <v>0</v>
      </c>
      <c r="AG108" s="739">
        <v>7632.59</v>
      </c>
      <c r="AH108" s="739">
        <v>495.09</v>
      </c>
      <c r="AI108" s="739">
        <v>0</v>
      </c>
      <c r="AJ108" s="739">
        <v>0</v>
      </c>
      <c r="AK108" s="739">
        <v>0</v>
      </c>
      <c r="AL108" s="739">
        <v>0</v>
      </c>
      <c r="AM108" s="739">
        <v>2852.53</v>
      </c>
      <c r="AN108" s="739">
        <v>1350.1</v>
      </c>
      <c r="AO108" s="739">
        <v>0</v>
      </c>
      <c r="AP108" s="739">
        <v>0</v>
      </c>
      <c r="AQ108" s="739">
        <v>0</v>
      </c>
      <c r="AR108" s="739">
        <v>0</v>
      </c>
      <c r="AS108" s="739">
        <v>8111.57</v>
      </c>
      <c r="AT108" s="739">
        <v>1561.6</v>
      </c>
      <c r="AU108" s="739">
        <v>0</v>
      </c>
      <c r="AV108" s="739">
        <v>0</v>
      </c>
      <c r="AW108" s="739">
        <v>475.03</v>
      </c>
      <c r="AX108" s="739">
        <v>1170.69</v>
      </c>
      <c r="AY108" s="739">
        <v>0</v>
      </c>
      <c r="AZ108" s="739">
        <v>569.16</v>
      </c>
      <c r="BA108" s="739">
        <v>167.83</v>
      </c>
      <c r="BB108" s="739">
        <v>344.34</v>
      </c>
      <c r="BC108" s="739">
        <v>0</v>
      </c>
      <c r="BD108" s="739">
        <v>3285.91</v>
      </c>
      <c r="BE108" s="739">
        <v>953.6</v>
      </c>
      <c r="BF108" s="739">
        <v>2913.68</v>
      </c>
      <c r="BG108" s="740">
        <v>82</v>
      </c>
      <c r="BH108" s="740">
        <v>278</v>
      </c>
      <c r="BI108" s="740">
        <v>1109</v>
      </c>
      <c r="BJ108" s="740">
        <v>383</v>
      </c>
      <c r="BK108" s="740">
        <v>1332</v>
      </c>
      <c r="BL108" s="741">
        <v>0</v>
      </c>
    </row>
    <row r="109" spans="1:64" ht="21.75" customHeight="1" x14ac:dyDescent="0.2">
      <c r="AN109" s="732">
        <f>SUM(AR108:AX108)</f>
        <v>11318.89</v>
      </c>
    </row>
    <row r="110" spans="1:64" ht="15.75" x14ac:dyDescent="0.25">
      <c r="C110" s="1213" t="s">
        <v>1008</v>
      </c>
      <c r="D110" s="1213"/>
      <c r="E110" s="1213"/>
      <c r="F110" s="1213"/>
      <c r="G110" s="1213"/>
      <c r="H110" s="1213"/>
      <c r="I110" s="1213"/>
      <c r="J110" s="1213"/>
      <c r="K110" s="1213"/>
      <c r="L110" s="1213"/>
      <c r="M110" s="1213"/>
      <c r="N110" s="1213"/>
      <c r="O110" s="1213"/>
      <c r="P110" s="1213"/>
      <c r="Q110" s="733"/>
      <c r="R110" s="733"/>
      <c r="S110"/>
      <c r="T110"/>
      <c r="U110"/>
    </row>
    <row r="111" spans="1:64" x14ac:dyDescent="0.2">
      <c r="C111" s="1206" t="s">
        <v>1009</v>
      </c>
      <c r="D111" s="1206"/>
      <c r="E111" s="1206"/>
      <c r="F111" s="1206"/>
      <c r="G111" s="1206"/>
      <c r="H111" s="1206"/>
      <c r="I111" s="1206"/>
      <c r="J111" s="1206"/>
      <c r="K111" s="1206"/>
      <c r="L111" s="1206"/>
      <c r="M111" s="1206"/>
      <c r="N111" s="1206"/>
      <c r="O111" s="1206"/>
      <c r="P111" s="1206"/>
      <c r="Q111" s="710"/>
      <c r="R111" s="710"/>
    </row>
    <row r="112" spans="1:64" x14ac:dyDescent="0.2">
      <c r="C112" s="1206" t="s">
        <v>1010</v>
      </c>
      <c r="D112" s="1206"/>
      <c r="E112" s="1206"/>
      <c r="F112" s="1206"/>
      <c r="G112" s="1206"/>
      <c r="H112" s="1206"/>
      <c r="I112" s="1206"/>
      <c r="J112" s="1206"/>
      <c r="K112" s="1206"/>
      <c r="L112" s="1206"/>
      <c r="M112" s="1206"/>
      <c r="N112" s="1206"/>
      <c r="O112" s="1206"/>
      <c r="P112" s="1206"/>
      <c r="Q112" s="710"/>
      <c r="R112" s="710"/>
    </row>
    <row r="113" spans="10:23" x14ac:dyDescent="0.2">
      <c r="J113" s="742">
        <f>SUM(J11:J62)</f>
        <v>2480.73</v>
      </c>
    </row>
    <row r="114" spans="10:23" x14ac:dyDescent="0.2">
      <c r="W114" s="685" t="s">
        <v>1011</v>
      </c>
    </row>
    <row r="115" spans="10:23" x14ac:dyDescent="0.2">
      <c r="W115" s="685" t="s">
        <v>1012</v>
      </c>
    </row>
    <row r="121" spans="10:23" x14ac:dyDescent="0.2">
      <c r="W121" s="734">
        <f>W108+X108+AA108</f>
        <v>13551.73</v>
      </c>
    </row>
  </sheetData>
  <sheetProtection formatCells="0" formatRows="0" insertRows="0" deleteRows="0"/>
  <mergeCells count="36">
    <mergeCell ref="C111:P111"/>
    <mergeCell ref="C112:P112"/>
    <mergeCell ref="AO8:AQ8"/>
    <mergeCell ref="AR8:AT8"/>
    <mergeCell ref="AU8:AX8"/>
    <mergeCell ref="C110:P110"/>
    <mergeCell ref="Y8:AA8"/>
    <mergeCell ref="AB8:AB9"/>
    <mergeCell ref="AC8:AE8"/>
    <mergeCell ref="AF8:AH8"/>
    <mergeCell ref="O8:O9"/>
    <mergeCell ref="P8:P9"/>
    <mergeCell ref="Q8:Q9"/>
    <mergeCell ref="R8:R9"/>
    <mergeCell ref="S8:U8"/>
    <mergeCell ref="V8:X8"/>
    <mergeCell ref="B7:C7"/>
    <mergeCell ref="F7:L7"/>
    <mergeCell ref="AO7:BD7"/>
    <mergeCell ref="BG7:BL7"/>
    <mergeCell ref="A8:B9"/>
    <mergeCell ref="J8:J9"/>
    <mergeCell ref="K8:K9"/>
    <mergeCell ref="L8:L9"/>
    <mergeCell ref="M8:M9"/>
    <mergeCell ref="N8:N9"/>
    <mergeCell ref="AY8:BB8"/>
    <mergeCell ref="BC8:BE8"/>
    <mergeCell ref="AI8:AK8"/>
    <mergeCell ref="AL8:AN8"/>
    <mergeCell ref="A6:E6"/>
    <mergeCell ref="A1:E1"/>
    <mergeCell ref="A2:E2"/>
    <mergeCell ref="A3:E3"/>
    <mergeCell ref="A4:E4"/>
    <mergeCell ref="A5:E5"/>
  </mergeCells>
  <printOptions horizontalCentered="1" verticalCentered="1"/>
  <pageMargins left="0" right="0" top="0.39370078740157483" bottom="0.59055118110236227" header="0.39370078740157483" footer="0.39370078740157483"/>
  <pageSetup paperSize="9" scale="30" fitToHeight="0" orientation="landscape" r:id="rId1"/>
  <headerFooter alignWithMargins="0">
    <oddHeader>&amp;R&amp;A</oddHeader>
    <oddFooter>&amp;L&amp;A&amp;C____________________________________________________
Magno Silva Bahia
CREA 121.754.849-1&amp;R&amp;P/&amp;N</oddFooter>
  </headerFooter>
  <legacyDrawing r:id="rId2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7E88-3C91-4486-A81E-5D0B20B22714}">
  <sheetPr>
    <pageSetUpPr fitToPage="1"/>
  </sheetPr>
  <dimension ref="A1:V46"/>
  <sheetViews>
    <sheetView view="pageBreakPreview" zoomScaleNormal="100" zoomScaleSheetLayoutView="100" workbookViewId="0">
      <selection activeCell="X5" sqref="X5"/>
    </sheetView>
  </sheetViews>
  <sheetFormatPr defaultRowHeight="12.75" x14ac:dyDescent="0.2"/>
  <cols>
    <col min="1" max="1" width="6.7109375" style="378" bestFit="1" customWidth="1"/>
    <col min="2" max="4" width="6.7109375" style="378" customWidth="1"/>
    <col min="5" max="5" width="8.5703125" style="378" customWidth="1"/>
    <col min="6" max="6" width="8.5703125" style="378" bestFit="1" customWidth="1"/>
    <col min="7" max="7" width="9.7109375" style="378" bestFit="1" customWidth="1"/>
    <col min="8" max="8" width="8.5703125" style="378" bestFit="1" customWidth="1"/>
    <col min="9" max="9" width="9.7109375" style="378" bestFit="1" customWidth="1"/>
    <col min="10" max="10" width="11.5703125" style="378" customWidth="1"/>
    <col min="11" max="11" width="12" style="378" bestFit="1" customWidth="1"/>
    <col min="12" max="12" width="8.5703125" style="378" bestFit="1" customWidth="1"/>
    <col min="13" max="13" width="9.7109375" style="378" bestFit="1" customWidth="1"/>
    <col min="14" max="14" width="10.85546875" style="378" customWidth="1"/>
    <col min="15" max="15" width="14.85546875" style="378" customWidth="1"/>
    <col min="16" max="16" width="12" style="378" bestFit="1" customWidth="1"/>
    <col min="17" max="17" width="14.140625" style="378" customWidth="1"/>
    <col min="18" max="18" width="11.28515625" style="378" customWidth="1"/>
  </cols>
  <sheetData>
    <row r="1" spans="1:22" x14ac:dyDescent="0.2">
      <c r="A1" s="784" t="s">
        <v>1013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</row>
    <row r="2" spans="1:22" ht="12.75" customHeight="1" x14ac:dyDescent="0.2">
      <c r="A2" s="784" t="s">
        <v>1014</v>
      </c>
      <c r="B2" s="806" t="s">
        <v>1015</v>
      </c>
      <c r="C2" s="806" t="s">
        <v>1016</v>
      </c>
      <c r="D2" s="806" t="s">
        <v>1017</v>
      </c>
      <c r="E2" s="806" t="s">
        <v>1018</v>
      </c>
      <c r="F2" s="784" t="s">
        <v>1019</v>
      </c>
      <c r="G2" s="784"/>
      <c r="H2" s="784" t="s">
        <v>1020</v>
      </c>
      <c r="I2" s="784"/>
      <c r="J2" s="784"/>
      <c r="K2" s="784"/>
      <c r="L2" s="784" t="s">
        <v>1021</v>
      </c>
      <c r="M2" s="784"/>
      <c r="N2" s="784"/>
      <c r="O2" s="784"/>
      <c r="P2" s="784"/>
      <c r="Q2" s="806" t="s">
        <v>1022</v>
      </c>
      <c r="R2" s="1217" t="s">
        <v>1023</v>
      </c>
      <c r="S2" s="784" t="s">
        <v>1024</v>
      </c>
      <c r="T2" s="784" t="s">
        <v>1025</v>
      </c>
      <c r="U2" s="784" t="s">
        <v>1026</v>
      </c>
      <c r="V2" s="784" t="s">
        <v>1027</v>
      </c>
    </row>
    <row r="3" spans="1:22" ht="25.5" x14ac:dyDescent="0.2">
      <c r="A3" s="784"/>
      <c r="B3" s="806"/>
      <c r="C3" s="806"/>
      <c r="D3" s="806"/>
      <c r="E3" s="806"/>
      <c r="F3" s="339" t="s">
        <v>1028</v>
      </c>
      <c r="G3" s="339" t="s">
        <v>1029</v>
      </c>
      <c r="H3" s="339" t="s">
        <v>1028</v>
      </c>
      <c r="I3" s="339" t="s">
        <v>1029</v>
      </c>
      <c r="J3" s="161" t="s">
        <v>1030</v>
      </c>
      <c r="K3" s="339" t="s">
        <v>1031</v>
      </c>
      <c r="L3" s="339" t="s">
        <v>1028</v>
      </c>
      <c r="M3" s="339" t="s">
        <v>1029</v>
      </c>
      <c r="N3" s="161" t="s">
        <v>1032</v>
      </c>
      <c r="O3" s="161" t="s">
        <v>1033</v>
      </c>
      <c r="P3" s="339" t="s">
        <v>1031</v>
      </c>
      <c r="Q3" s="806"/>
      <c r="R3" s="1217"/>
      <c r="S3" s="784"/>
      <c r="T3" s="784"/>
      <c r="U3" s="784"/>
      <c r="V3" s="784"/>
    </row>
    <row r="4" spans="1:22" x14ac:dyDescent="0.2">
      <c r="A4" s="361">
        <v>1</v>
      </c>
      <c r="B4" s="361">
        <v>800</v>
      </c>
      <c r="C4" s="382">
        <v>1</v>
      </c>
      <c r="D4" s="382" t="s">
        <v>575</v>
      </c>
      <c r="E4" s="382" t="s">
        <v>575</v>
      </c>
      <c r="F4" s="361">
        <v>0.9</v>
      </c>
      <c r="G4" s="361">
        <v>1.5</v>
      </c>
      <c r="H4" s="361">
        <v>1.3</v>
      </c>
      <c r="I4" s="361">
        <v>1.9</v>
      </c>
      <c r="J4" s="382">
        <v>1.1000000000000001</v>
      </c>
      <c r="K4" s="382">
        <v>4.45</v>
      </c>
      <c r="L4" s="361">
        <v>2.5</v>
      </c>
      <c r="M4" s="361">
        <v>3.1</v>
      </c>
      <c r="N4" s="361">
        <v>1.8</v>
      </c>
      <c r="O4" s="361">
        <v>2</v>
      </c>
      <c r="P4" s="382">
        <v>15.5</v>
      </c>
      <c r="Q4" s="382">
        <v>11.05</v>
      </c>
      <c r="R4" s="382">
        <v>0.7</v>
      </c>
      <c r="S4" s="110">
        <v>1</v>
      </c>
      <c r="T4" s="110" t="s">
        <v>575</v>
      </c>
      <c r="U4" s="110" t="s">
        <v>575</v>
      </c>
      <c r="V4" s="110" t="s">
        <v>575</v>
      </c>
    </row>
    <row r="5" spans="1:22" x14ac:dyDescent="0.2">
      <c r="A5" s="361">
        <v>2</v>
      </c>
      <c r="B5" s="361">
        <v>800</v>
      </c>
      <c r="C5" s="382">
        <v>1</v>
      </c>
      <c r="D5" s="382" t="s">
        <v>575</v>
      </c>
      <c r="E5" s="382" t="s">
        <v>575</v>
      </c>
      <c r="F5" s="361">
        <v>0.9</v>
      </c>
      <c r="G5" s="361">
        <v>1.5</v>
      </c>
      <c r="H5" s="361">
        <v>1.3</v>
      </c>
      <c r="I5" s="361">
        <v>1.9</v>
      </c>
      <c r="J5" s="382">
        <v>1.1000000000000001</v>
      </c>
      <c r="K5" s="382">
        <v>4.45</v>
      </c>
      <c r="L5" s="361">
        <v>2.5</v>
      </c>
      <c r="M5" s="361">
        <v>3.1</v>
      </c>
      <c r="N5" s="361">
        <v>1.8</v>
      </c>
      <c r="O5" s="361">
        <v>2</v>
      </c>
      <c r="P5" s="382">
        <v>15.5</v>
      </c>
      <c r="Q5" s="382">
        <v>11.05</v>
      </c>
      <c r="R5" s="382">
        <v>0.7</v>
      </c>
      <c r="S5" s="110">
        <v>1</v>
      </c>
      <c r="T5" s="110" t="s">
        <v>575</v>
      </c>
      <c r="U5" s="110" t="s">
        <v>575</v>
      </c>
      <c r="V5" s="110" t="s">
        <v>575</v>
      </c>
    </row>
    <row r="6" spans="1:22" x14ac:dyDescent="0.2">
      <c r="A6" s="361">
        <v>3</v>
      </c>
      <c r="B6" s="361">
        <v>800</v>
      </c>
      <c r="C6" s="382">
        <v>1</v>
      </c>
      <c r="D6" s="382" t="s">
        <v>575</v>
      </c>
      <c r="E6" s="382" t="s">
        <v>575</v>
      </c>
      <c r="F6" s="361">
        <v>0.9</v>
      </c>
      <c r="G6" s="361">
        <v>1.5</v>
      </c>
      <c r="H6" s="361">
        <v>1.3</v>
      </c>
      <c r="I6" s="361">
        <v>1.9</v>
      </c>
      <c r="J6" s="382">
        <v>1.1000000000000001</v>
      </c>
      <c r="K6" s="382">
        <v>4.45</v>
      </c>
      <c r="L6" s="361">
        <v>2.5</v>
      </c>
      <c r="M6" s="361">
        <v>3.1</v>
      </c>
      <c r="N6" s="361">
        <v>1.8</v>
      </c>
      <c r="O6" s="361">
        <v>2</v>
      </c>
      <c r="P6" s="382">
        <v>15.5</v>
      </c>
      <c r="Q6" s="382">
        <v>11.05</v>
      </c>
      <c r="R6" s="382">
        <v>0.7</v>
      </c>
      <c r="S6" s="110">
        <v>1</v>
      </c>
      <c r="T6" s="110" t="s">
        <v>575</v>
      </c>
      <c r="U6" s="110" t="s">
        <v>575</v>
      </c>
      <c r="V6" s="110" t="s">
        <v>575</v>
      </c>
    </row>
    <row r="7" spans="1:22" x14ac:dyDescent="0.2">
      <c r="A7" s="361">
        <v>4</v>
      </c>
      <c r="B7" s="361">
        <v>800</v>
      </c>
      <c r="C7" s="382">
        <v>1</v>
      </c>
      <c r="D7" s="382" t="s">
        <v>575</v>
      </c>
      <c r="E7" s="382" t="s">
        <v>575</v>
      </c>
      <c r="F7" s="361">
        <v>0.9</v>
      </c>
      <c r="G7" s="361">
        <v>1.5</v>
      </c>
      <c r="H7" s="361">
        <v>1.3</v>
      </c>
      <c r="I7" s="361">
        <v>1.9</v>
      </c>
      <c r="J7" s="382">
        <v>1.1000000000000001</v>
      </c>
      <c r="K7" s="382">
        <v>4.45</v>
      </c>
      <c r="L7" s="361">
        <v>2.5</v>
      </c>
      <c r="M7" s="361">
        <v>3.1</v>
      </c>
      <c r="N7" s="382">
        <v>1.8</v>
      </c>
      <c r="O7" s="361">
        <v>2</v>
      </c>
      <c r="P7" s="382">
        <v>15.5</v>
      </c>
      <c r="Q7" s="382">
        <v>11.05</v>
      </c>
      <c r="R7" s="382">
        <v>0.7</v>
      </c>
      <c r="S7" s="110">
        <v>1</v>
      </c>
      <c r="T7" s="110" t="s">
        <v>575</v>
      </c>
      <c r="U7" s="110" t="s">
        <v>575</v>
      </c>
      <c r="V7" s="110" t="s">
        <v>575</v>
      </c>
    </row>
    <row r="8" spans="1:22" x14ac:dyDescent="0.2">
      <c r="A8" s="361">
        <v>5</v>
      </c>
      <c r="B8" s="361">
        <v>800</v>
      </c>
      <c r="C8" s="382">
        <v>1</v>
      </c>
      <c r="D8" s="382" t="s">
        <v>575</v>
      </c>
      <c r="E8" s="382" t="s">
        <v>575</v>
      </c>
      <c r="F8" s="361">
        <v>0.9</v>
      </c>
      <c r="G8" s="361">
        <v>1.5</v>
      </c>
      <c r="H8" s="361">
        <v>1.3</v>
      </c>
      <c r="I8" s="361">
        <v>1.9</v>
      </c>
      <c r="J8" s="382">
        <v>1.1000000000000001</v>
      </c>
      <c r="K8" s="382">
        <v>4.45</v>
      </c>
      <c r="L8" s="361">
        <v>2.5</v>
      </c>
      <c r="M8" s="361">
        <v>3.1</v>
      </c>
      <c r="N8" s="382">
        <v>1.8</v>
      </c>
      <c r="O8" s="361">
        <v>2</v>
      </c>
      <c r="P8" s="382">
        <v>15.5</v>
      </c>
      <c r="Q8" s="382">
        <v>11.05</v>
      </c>
      <c r="R8" s="382">
        <v>0.7</v>
      </c>
      <c r="S8" s="110">
        <v>1</v>
      </c>
      <c r="T8" s="110" t="s">
        <v>575</v>
      </c>
      <c r="U8" s="110" t="s">
        <v>575</v>
      </c>
      <c r="V8" s="110" t="s">
        <v>575</v>
      </c>
    </row>
    <row r="9" spans="1:22" x14ac:dyDescent="0.2">
      <c r="A9" s="361">
        <v>6</v>
      </c>
      <c r="B9" s="361">
        <v>800</v>
      </c>
      <c r="C9" s="382">
        <v>1</v>
      </c>
      <c r="D9" s="382" t="s">
        <v>575</v>
      </c>
      <c r="E9" s="382" t="s">
        <v>575</v>
      </c>
      <c r="F9" s="361">
        <v>0.9</v>
      </c>
      <c r="G9" s="361">
        <v>1.5</v>
      </c>
      <c r="H9" s="361">
        <v>1.3</v>
      </c>
      <c r="I9" s="361">
        <v>1.9</v>
      </c>
      <c r="J9" s="382">
        <v>1.1000000000000001</v>
      </c>
      <c r="K9" s="382">
        <v>4.9400000000000004</v>
      </c>
      <c r="L9" s="361">
        <v>2.5</v>
      </c>
      <c r="M9" s="361">
        <v>3.1</v>
      </c>
      <c r="N9" s="382">
        <v>2</v>
      </c>
      <c r="O9" s="361">
        <v>2.2000000000000002</v>
      </c>
      <c r="P9" s="382">
        <v>17.05</v>
      </c>
      <c r="Q9" s="382">
        <v>12.11</v>
      </c>
      <c r="R9" s="382">
        <v>0.9</v>
      </c>
      <c r="S9" s="110">
        <v>1</v>
      </c>
      <c r="T9" s="110" t="s">
        <v>575</v>
      </c>
      <c r="U9" s="110" t="s">
        <v>575</v>
      </c>
      <c r="V9" s="110" t="s">
        <v>575</v>
      </c>
    </row>
    <row r="10" spans="1:22" x14ac:dyDescent="0.2">
      <c r="A10" s="361">
        <v>7</v>
      </c>
      <c r="B10" s="361">
        <v>800</v>
      </c>
      <c r="C10" s="382">
        <v>1</v>
      </c>
      <c r="D10" s="382" t="s">
        <v>575</v>
      </c>
      <c r="E10" s="382" t="s">
        <v>575</v>
      </c>
      <c r="F10" s="361">
        <v>0.9</v>
      </c>
      <c r="G10" s="361">
        <v>1.5</v>
      </c>
      <c r="H10" s="361">
        <v>1.3</v>
      </c>
      <c r="I10" s="361">
        <v>1.9</v>
      </c>
      <c r="J10" s="382">
        <v>1.1000000000000001</v>
      </c>
      <c r="K10" s="382">
        <v>4.45</v>
      </c>
      <c r="L10" s="361">
        <v>2.5</v>
      </c>
      <c r="M10" s="361">
        <v>3.1</v>
      </c>
      <c r="N10" s="382">
        <v>1.8</v>
      </c>
      <c r="O10" s="361">
        <v>2</v>
      </c>
      <c r="P10" s="382">
        <v>15.5</v>
      </c>
      <c r="Q10" s="382">
        <v>11.05</v>
      </c>
      <c r="R10" s="382">
        <v>0.7</v>
      </c>
      <c r="S10" s="110">
        <v>1</v>
      </c>
      <c r="T10" s="110" t="s">
        <v>575</v>
      </c>
      <c r="U10" s="110" t="s">
        <v>575</v>
      </c>
      <c r="V10" s="110" t="s">
        <v>575</v>
      </c>
    </row>
    <row r="11" spans="1:22" x14ac:dyDescent="0.2">
      <c r="A11" s="361">
        <v>8</v>
      </c>
      <c r="B11" s="361">
        <v>800</v>
      </c>
      <c r="C11" s="382">
        <v>1</v>
      </c>
      <c r="D11" s="382" t="s">
        <v>575</v>
      </c>
      <c r="E11" s="382" t="s">
        <v>575</v>
      </c>
      <c r="F11" s="361">
        <v>0.9</v>
      </c>
      <c r="G11" s="361">
        <v>1.5</v>
      </c>
      <c r="H11" s="361">
        <v>1.3</v>
      </c>
      <c r="I11" s="361">
        <v>1.9</v>
      </c>
      <c r="J11" s="382">
        <v>1.1000000000000001</v>
      </c>
      <c r="K11" s="382">
        <v>4.9400000000000004</v>
      </c>
      <c r="L11" s="361">
        <v>2.5</v>
      </c>
      <c r="M11" s="361">
        <v>3.1</v>
      </c>
      <c r="N11" s="382">
        <v>2</v>
      </c>
      <c r="O11" s="361">
        <v>2.2000000000000002</v>
      </c>
      <c r="P11" s="382">
        <v>17.05</v>
      </c>
      <c r="Q11" s="382">
        <v>12.11</v>
      </c>
      <c r="R11" s="382">
        <v>0.9</v>
      </c>
      <c r="S11" s="110">
        <v>1</v>
      </c>
      <c r="T11" s="110" t="s">
        <v>575</v>
      </c>
      <c r="U11" s="110" t="s">
        <v>575</v>
      </c>
      <c r="V11" s="110" t="s">
        <v>575</v>
      </c>
    </row>
    <row r="12" spans="1:22" x14ac:dyDescent="0.2">
      <c r="A12" s="361">
        <v>9</v>
      </c>
      <c r="B12" s="361">
        <v>1000</v>
      </c>
      <c r="C12" s="382" t="s">
        <v>575</v>
      </c>
      <c r="D12" s="382">
        <v>1</v>
      </c>
      <c r="E12" s="382" t="s">
        <v>575</v>
      </c>
      <c r="F12" s="361">
        <v>1</v>
      </c>
      <c r="G12" s="361">
        <v>1.5</v>
      </c>
      <c r="H12" s="361">
        <v>1.4</v>
      </c>
      <c r="I12" s="361">
        <v>1.9</v>
      </c>
      <c r="J12" s="382">
        <v>1.2</v>
      </c>
      <c r="K12" s="382">
        <v>5.59</v>
      </c>
      <c r="L12" s="361">
        <v>2.6</v>
      </c>
      <c r="M12" s="361">
        <v>3.1</v>
      </c>
      <c r="N12" s="382">
        <v>2.1</v>
      </c>
      <c r="O12" s="361">
        <v>2.2999999999999998</v>
      </c>
      <c r="P12" s="382">
        <v>18.54</v>
      </c>
      <c r="Q12" s="382">
        <v>12.95</v>
      </c>
      <c r="R12" s="382">
        <v>0.9</v>
      </c>
      <c r="S12" s="110">
        <v>1</v>
      </c>
      <c r="T12" s="110" t="s">
        <v>575</v>
      </c>
      <c r="U12" s="110" t="s">
        <v>575</v>
      </c>
      <c r="V12" s="110" t="s">
        <v>575</v>
      </c>
    </row>
    <row r="13" spans="1:22" x14ac:dyDescent="0.2">
      <c r="A13" s="361">
        <v>10</v>
      </c>
      <c r="B13" s="361">
        <v>800</v>
      </c>
      <c r="C13" s="382">
        <v>1</v>
      </c>
      <c r="D13" s="382" t="s">
        <v>575</v>
      </c>
      <c r="E13" s="382" t="s">
        <v>575</v>
      </c>
      <c r="F13" s="361">
        <v>0.9</v>
      </c>
      <c r="G13" s="361">
        <v>1.5</v>
      </c>
      <c r="H13" s="361">
        <v>1.3</v>
      </c>
      <c r="I13" s="361">
        <v>1.9</v>
      </c>
      <c r="J13" s="382">
        <v>1.1000000000000001</v>
      </c>
      <c r="K13" s="382">
        <v>4.45</v>
      </c>
      <c r="L13" s="361">
        <v>2.5</v>
      </c>
      <c r="M13" s="361">
        <v>3.1</v>
      </c>
      <c r="N13" s="361">
        <v>1.8</v>
      </c>
      <c r="O13" s="361">
        <v>2</v>
      </c>
      <c r="P13" s="382">
        <v>15.5</v>
      </c>
      <c r="Q13" s="382">
        <v>11.05</v>
      </c>
      <c r="R13" s="382">
        <v>0.7</v>
      </c>
      <c r="S13" s="110">
        <v>1</v>
      </c>
      <c r="T13" s="110" t="s">
        <v>575</v>
      </c>
      <c r="U13" s="110" t="s">
        <v>575</v>
      </c>
      <c r="V13" s="110" t="s">
        <v>575</v>
      </c>
    </row>
    <row r="14" spans="1:22" x14ac:dyDescent="0.2">
      <c r="A14" s="361">
        <v>11</v>
      </c>
      <c r="B14" s="361">
        <v>800</v>
      </c>
      <c r="C14" s="382">
        <v>1</v>
      </c>
      <c r="D14" s="382" t="s">
        <v>575</v>
      </c>
      <c r="E14" s="382" t="s">
        <v>575</v>
      </c>
      <c r="F14" s="361">
        <v>0.9</v>
      </c>
      <c r="G14" s="361">
        <v>1.5</v>
      </c>
      <c r="H14" s="361">
        <v>1.3</v>
      </c>
      <c r="I14" s="361">
        <v>1.9</v>
      </c>
      <c r="J14" s="382">
        <v>1.1000000000000001</v>
      </c>
      <c r="K14" s="382">
        <v>5.19</v>
      </c>
      <c r="L14" s="361">
        <v>2.5</v>
      </c>
      <c r="M14" s="361">
        <v>3.1</v>
      </c>
      <c r="N14" s="361">
        <v>2.1</v>
      </c>
      <c r="O14" s="361">
        <v>2.2999999999999998</v>
      </c>
      <c r="P14" s="382">
        <v>17.829999999999998</v>
      </c>
      <c r="Q14" s="382">
        <v>12.64</v>
      </c>
      <c r="R14" s="382">
        <v>1</v>
      </c>
      <c r="S14" s="110">
        <v>1</v>
      </c>
      <c r="T14" s="110" t="s">
        <v>575</v>
      </c>
      <c r="U14" s="110" t="s">
        <v>575</v>
      </c>
      <c r="V14" s="110" t="s">
        <v>575</v>
      </c>
    </row>
    <row r="15" spans="1:22" x14ac:dyDescent="0.2">
      <c r="A15" s="361">
        <v>12</v>
      </c>
      <c r="B15" s="361">
        <v>1000</v>
      </c>
      <c r="C15" s="382" t="s">
        <v>575</v>
      </c>
      <c r="D15" s="382">
        <v>1</v>
      </c>
      <c r="E15" s="382" t="s">
        <v>575</v>
      </c>
      <c r="F15" s="361">
        <v>1</v>
      </c>
      <c r="G15" s="361">
        <v>1.5</v>
      </c>
      <c r="H15" s="361">
        <v>1.4</v>
      </c>
      <c r="I15" s="361">
        <v>1.9</v>
      </c>
      <c r="J15" s="382">
        <v>1.2</v>
      </c>
      <c r="K15" s="382">
        <v>6.92</v>
      </c>
      <c r="L15" s="361">
        <v>2.6</v>
      </c>
      <c r="M15" s="361">
        <v>3.1</v>
      </c>
      <c r="N15" s="361">
        <v>2.6</v>
      </c>
      <c r="O15" s="361">
        <v>2.8</v>
      </c>
      <c r="P15" s="382">
        <v>22.57</v>
      </c>
      <c r="Q15" s="382">
        <v>15.65</v>
      </c>
      <c r="R15" s="382">
        <v>1.4</v>
      </c>
      <c r="S15" s="110" t="s">
        <v>575</v>
      </c>
      <c r="T15" s="110">
        <v>1</v>
      </c>
      <c r="U15" s="110" t="s">
        <v>575</v>
      </c>
      <c r="V15" s="110" t="s">
        <v>575</v>
      </c>
    </row>
    <row r="16" spans="1:22" x14ac:dyDescent="0.2">
      <c r="A16" s="361">
        <v>13</v>
      </c>
      <c r="B16" s="361">
        <v>800</v>
      </c>
      <c r="C16" s="382">
        <v>1</v>
      </c>
      <c r="D16" s="382" t="s">
        <v>575</v>
      </c>
      <c r="E16" s="382" t="s">
        <v>575</v>
      </c>
      <c r="F16" s="361">
        <v>0.9</v>
      </c>
      <c r="G16" s="361">
        <v>1.5</v>
      </c>
      <c r="H16" s="361">
        <v>1.3</v>
      </c>
      <c r="I16" s="361">
        <v>1.9</v>
      </c>
      <c r="J16" s="382">
        <v>1.1000000000000001</v>
      </c>
      <c r="K16" s="382">
        <v>4.45</v>
      </c>
      <c r="L16" s="361">
        <v>2.5</v>
      </c>
      <c r="M16" s="361">
        <v>3.1</v>
      </c>
      <c r="N16" s="382">
        <v>1.8</v>
      </c>
      <c r="O16" s="361">
        <v>2</v>
      </c>
      <c r="P16" s="382">
        <v>15.5</v>
      </c>
      <c r="Q16" s="382">
        <v>11.05</v>
      </c>
      <c r="R16" s="382">
        <v>0.7</v>
      </c>
      <c r="S16" s="110">
        <v>1</v>
      </c>
      <c r="T16" s="110" t="s">
        <v>575</v>
      </c>
      <c r="U16" s="110" t="s">
        <v>575</v>
      </c>
      <c r="V16" s="110" t="s">
        <v>575</v>
      </c>
    </row>
    <row r="17" spans="1:22" x14ac:dyDescent="0.2">
      <c r="A17" s="361">
        <v>14</v>
      </c>
      <c r="B17" s="361">
        <v>800</v>
      </c>
      <c r="C17" s="382">
        <v>1</v>
      </c>
      <c r="D17" s="382" t="s">
        <v>575</v>
      </c>
      <c r="E17" s="382" t="s">
        <v>575</v>
      </c>
      <c r="F17" s="361">
        <v>0.9</v>
      </c>
      <c r="G17" s="361">
        <v>1.5</v>
      </c>
      <c r="H17" s="361">
        <v>1.3</v>
      </c>
      <c r="I17" s="361">
        <v>1.9</v>
      </c>
      <c r="J17" s="382">
        <v>1.1000000000000001</v>
      </c>
      <c r="K17" s="382">
        <v>6.42</v>
      </c>
      <c r="L17" s="361">
        <v>2.5</v>
      </c>
      <c r="M17" s="361">
        <v>3.1</v>
      </c>
      <c r="N17" s="382">
        <v>2.6</v>
      </c>
      <c r="O17" s="361">
        <v>2.8</v>
      </c>
      <c r="P17" s="382">
        <v>21.7</v>
      </c>
      <c r="Q17" s="382">
        <v>15.28</v>
      </c>
      <c r="R17" s="382">
        <v>1.5</v>
      </c>
      <c r="S17" s="110" t="s">
        <v>575</v>
      </c>
      <c r="T17" s="110">
        <v>1</v>
      </c>
      <c r="U17" s="110" t="s">
        <v>575</v>
      </c>
      <c r="V17" s="110" t="s">
        <v>575</v>
      </c>
    </row>
    <row r="18" spans="1:22" x14ac:dyDescent="0.2">
      <c r="A18" s="361">
        <v>15</v>
      </c>
      <c r="B18" s="88" t="s">
        <v>1034</v>
      </c>
      <c r="C18" s="382" t="s">
        <v>575</v>
      </c>
      <c r="D18" s="382" t="s">
        <v>575</v>
      </c>
      <c r="E18" s="382">
        <v>1</v>
      </c>
      <c r="F18" s="361">
        <v>1.6</v>
      </c>
      <c r="G18" s="361">
        <v>2.7</v>
      </c>
      <c r="H18" s="361">
        <v>2</v>
      </c>
      <c r="I18" s="361">
        <v>3.1</v>
      </c>
      <c r="J18" s="382">
        <v>1.7</v>
      </c>
      <c r="K18" s="382">
        <v>14.88</v>
      </c>
      <c r="L18" s="361">
        <v>3.2</v>
      </c>
      <c r="M18" s="361">
        <v>4.3</v>
      </c>
      <c r="N18" s="382">
        <v>2.4</v>
      </c>
      <c r="O18" s="361">
        <v>2.6</v>
      </c>
      <c r="P18" s="382">
        <v>35.78</v>
      </c>
      <c r="Q18" s="382">
        <v>20.9</v>
      </c>
      <c r="R18" s="382">
        <v>0.7</v>
      </c>
      <c r="S18" s="110">
        <v>1</v>
      </c>
      <c r="T18" s="110" t="s">
        <v>575</v>
      </c>
      <c r="U18" s="110" t="s">
        <v>575</v>
      </c>
      <c r="V18" s="110" t="s">
        <v>575</v>
      </c>
    </row>
    <row r="19" spans="1:22" x14ac:dyDescent="0.2">
      <c r="A19" s="361">
        <v>16</v>
      </c>
      <c r="B19" s="88" t="s">
        <v>1034</v>
      </c>
      <c r="C19" s="382" t="s">
        <v>575</v>
      </c>
      <c r="D19" s="382" t="s">
        <v>575</v>
      </c>
      <c r="E19" s="382">
        <v>1</v>
      </c>
      <c r="F19" s="361">
        <v>1.6</v>
      </c>
      <c r="G19" s="361">
        <v>2.7</v>
      </c>
      <c r="H19" s="361">
        <v>2</v>
      </c>
      <c r="I19" s="361">
        <v>3.1</v>
      </c>
      <c r="J19" s="382">
        <v>1.7</v>
      </c>
      <c r="K19" s="382">
        <v>16.12</v>
      </c>
      <c r="L19" s="361">
        <v>3.2</v>
      </c>
      <c r="M19" s="361">
        <v>4.3</v>
      </c>
      <c r="N19" s="382">
        <v>2.6</v>
      </c>
      <c r="O19" s="361">
        <v>2.8</v>
      </c>
      <c r="P19" s="382">
        <v>38.53</v>
      </c>
      <c r="Q19" s="382">
        <v>22.41</v>
      </c>
      <c r="R19" s="382">
        <v>0.9</v>
      </c>
      <c r="S19" s="110">
        <v>1</v>
      </c>
      <c r="T19" s="110" t="s">
        <v>575</v>
      </c>
      <c r="U19" s="110" t="s">
        <v>575</v>
      </c>
      <c r="V19" s="110" t="s">
        <v>575</v>
      </c>
    </row>
    <row r="20" spans="1:22" x14ac:dyDescent="0.2">
      <c r="A20" s="361">
        <v>17</v>
      </c>
      <c r="B20" s="88" t="s">
        <v>1034</v>
      </c>
      <c r="C20" s="382" t="s">
        <v>575</v>
      </c>
      <c r="D20" s="382" t="s">
        <v>575</v>
      </c>
      <c r="E20" s="382">
        <v>1</v>
      </c>
      <c r="F20" s="361">
        <v>1.6</v>
      </c>
      <c r="G20" s="361">
        <v>2.7</v>
      </c>
      <c r="H20" s="361">
        <v>2</v>
      </c>
      <c r="I20" s="361">
        <v>3.1</v>
      </c>
      <c r="J20" s="382">
        <v>1.7</v>
      </c>
      <c r="K20" s="382">
        <v>13.64</v>
      </c>
      <c r="L20" s="361">
        <v>3.2</v>
      </c>
      <c r="M20" s="361">
        <v>4.3</v>
      </c>
      <c r="N20" s="382">
        <v>2.2000000000000002</v>
      </c>
      <c r="O20" s="361">
        <v>2.4</v>
      </c>
      <c r="P20" s="382">
        <v>33.020000000000003</v>
      </c>
      <c r="Q20" s="382">
        <v>19.38</v>
      </c>
      <c r="R20" s="382">
        <v>0.5</v>
      </c>
      <c r="S20" s="110">
        <v>1</v>
      </c>
      <c r="T20" s="110" t="s">
        <v>575</v>
      </c>
      <c r="U20" s="110" t="s">
        <v>575</v>
      </c>
      <c r="V20" s="110" t="s">
        <v>575</v>
      </c>
    </row>
    <row r="21" spans="1:22" x14ac:dyDescent="0.2">
      <c r="A21" s="361">
        <v>18</v>
      </c>
      <c r="B21" s="88" t="s">
        <v>1034</v>
      </c>
      <c r="C21" s="382" t="s">
        <v>575</v>
      </c>
      <c r="D21" s="382" t="s">
        <v>575</v>
      </c>
      <c r="E21" s="382">
        <v>1</v>
      </c>
      <c r="F21" s="361">
        <v>1.6</v>
      </c>
      <c r="G21" s="361">
        <v>2.7</v>
      </c>
      <c r="H21" s="361">
        <v>2</v>
      </c>
      <c r="I21" s="361">
        <v>3.1</v>
      </c>
      <c r="J21" s="382">
        <v>1.7</v>
      </c>
      <c r="K21" s="382">
        <v>13.02</v>
      </c>
      <c r="L21" s="361">
        <v>3.2</v>
      </c>
      <c r="M21" s="361">
        <v>4.3</v>
      </c>
      <c r="N21" s="382">
        <v>2.1</v>
      </c>
      <c r="O21" s="361">
        <v>2.2999999999999998</v>
      </c>
      <c r="P21" s="382">
        <v>31.65</v>
      </c>
      <c r="Q21" s="382">
        <v>18.63</v>
      </c>
      <c r="R21" s="382">
        <v>0.4</v>
      </c>
      <c r="S21" s="110">
        <v>1</v>
      </c>
      <c r="T21" s="110" t="s">
        <v>575</v>
      </c>
      <c r="U21" s="110" t="s">
        <v>575</v>
      </c>
      <c r="V21" s="110" t="s">
        <v>575</v>
      </c>
    </row>
    <row r="22" spans="1:22" x14ac:dyDescent="0.2">
      <c r="A22" s="361">
        <v>19</v>
      </c>
      <c r="B22" s="88" t="s">
        <v>1034</v>
      </c>
      <c r="C22" s="382" t="s">
        <v>575</v>
      </c>
      <c r="D22" s="382" t="s">
        <v>575</v>
      </c>
      <c r="E22" s="382">
        <v>1</v>
      </c>
      <c r="F22" s="361">
        <v>1.6</v>
      </c>
      <c r="G22" s="361">
        <v>2.7</v>
      </c>
      <c r="H22" s="361">
        <v>2</v>
      </c>
      <c r="I22" s="361">
        <v>3.1</v>
      </c>
      <c r="J22" s="382">
        <v>1.7</v>
      </c>
      <c r="K22" s="382">
        <v>12.71</v>
      </c>
      <c r="L22" s="361">
        <v>3.2</v>
      </c>
      <c r="M22" s="361">
        <v>4.3</v>
      </c>
      <c r="N22" s="382">
        <v>2.0499999999999998</v>
      </c>
      <c r="O22" s="361">
        <v>2.25</v>
      </c>
      <c r="P22" s="382">
        <v>30.96</v>
      </c>
      <c r="Q22" s="382">
        <v>18.25</v>
      </c>
      <c r="R22" s="382">
        <v>0.35</v>
      </c>
      <c r="S22" s="110">
        <v>1</v>
      </c>
      <c r="T22" s="110" t="s">
        <v>575</v>
      </c>
      <c r="U22" s="110" t="s">
        <v>575</v>
      </c>
      <c r="V22" s="110" t="s">
        <v>575</v>
      </c>
    </row>
    <row r="23" spans="1:22" x14ac:dyDescent="0.2">
      <c r="A23" s="361">
        <v>20</v>
      </c>
      <c r="B23" s="88" t="s">
        <v>1034</v>
      </c>
      <c r="C23" s="382" t="s">
        <v>575</v>
      </c>
      <c r="D23" s="382" t="s">
        <v>575</v>
      </c>
      <c r="E23" s="382">
        <v>1</v>
      </c>
      <c r="F23" s="361">
        <v>1.6</v>
      </c>
      <c r="G23" s="361">
        <v>2.7</v>
      </c>
      <c r="H23" s="361">
        <v>2</v>
      </c>
      <c r="I23" s="361">
        <v>3.1</v>
      </c>
      <c r="J23" s="382">
        <v>1.7</v>
      </c>
      <c r="K23" s="382">
        <v>12.4</v>
      </c>
      <c r="L23" s="361">
        <v>3.2</v>
      </c>
      <c r="M23" s="361">
        <v>4.3</v>
      </c>
      <c r="N23" s="382">
        <v>2</v>
      </c>
      <c r="O23" s="361">
        <v>2.2000000000000002</v>
      </c>
      <c r="P23" s="382">
        <v>30.27</v>
      </c>
      <c r="Q23" s="382">
        <v>17.87</v>
      </c>
      <c r="R23" s="382">
        <v>0.3</v>
      </c>
      <c r="S23" s="110">
        <v>1</v>
      </c>
      <c r="T23" s="110" t="s">
        <v>575</v>
      </c>
      <c r="U23" s="110" t="s">
        <v>575</v>
      </c>
      <c r="V23" s="110" t="s">
        <v>575</v>
      </c>
    </row>
    <row r="24" spans="1:22" x14ac:dyDescent="0.2">
      <c r="A24" s="361">
        <v>21</v>
      </c>
      <c r="B24" s="88" t="s">
        <v>1034</v>
      </c>
      <c r="C24" s="382" t="s">
        <v>575</v>
      </c>
      <c r="D24" s="382" t="s">
        <v>575</v>
      </c>
      <c r="E24" s="382">
        <v>1</v>
      </c>
      <c r="F24" s="361">
        <v>1.6</v>
      </c>
      <c r="G24" s="361">
        <v>2.7</v>
      </c>
      <c r="H24" s="361">
        <v>2</v>
      </c>
      <c r="I24" s="361">
        <v>3.1</v>
      </c>
      <c r="J24" s="382">
        <v>1.7</v>
      </c>
      <c r="K24" s="382">
        <v>12.4</v>
      </c>
      <c r="L24" s="361">
        <v>3.2</v>
      </c>
      <c r="M24" s="361">
        <v>4.3</v>
      </c>
      <c r="N24" s="382">
        <v>2</v>
      </c>
      <c r="O24" s="361">
        <v>2.2000000000000002</v>
      </c>
      <c r="P24" s="382">
        <v>30.27</v>
      </c>
      <c r="Q24" s="382">
        <v>17.87</v>
      </c>
      <c r="R24" s="382">
        <v>0.3</v>
      </c>
      <c r="S24" s="110">
        <v>1</v>
      </c>
      <c r="T24" s="110" t="s">
        <v>575</v>
      </c>
      <c r="U24" s="110" t="s">
        <v>575</v>
      </c>
      <c r="V24" s="110" t="s">
        <v>575</v>
      </c>
    </row>
    <row r="25" spans="1:22" x14ac:dyDescent="0.2">
      <c r="A25" s="361">
        <v>22</v>
      </c>
      <c r="B25" s="88" t="s">
        <v>1034</v>
      </c>
      <c r="C25" s="382" t="s">
        <v>575</v>
      </c>
      <c r="D25" s="382" t="s">
        <v>575</v>
      </c>
      <c r="E25" s="382">
        <v>1</v>
      </c>
      <c r="F25" s="361">
        <v>1.6</v>
      </c>
      <c r="G25" s="361">
        <v>2.7</v>
      </c>
      <c r="H25" s="361">
        <v>2</v>
      </c>
      <c r="I25" s="361">
        <v>3.1</v>
      </c>
      <c r="J25" s="382">
        <v>1.7</v>
      </c>
      <c r="K25" s="382">
        <v>14.26</v>
      </c>
      <c r="L25" s="361">
        <v>3.2</v>
      </c>
      <c r="M25" s="361">
        <v>4.3</v>
      </c>
      <c r="N25" s="382">
        <v>2.2999999999999998</v>
      </c>
      <c r="O25" s="361">
        <v>2.5</v>
      </c>
      <c r="P25" s="382">
        <v>34.4</v>
      </c>
      <c r="Q25" s="382">
        <v>20.14</v>
      </c>
      <c r="R25" s="382">
        <v>0.6</v>
      </c>
      <c r="S25" s="110">
        <v>1</v>
      </c>
      <c r="T25" s="110" t="s">
        <v>575</v>
      </c>
      <c r="U25" s="110" t="s">
        <v>575</v>
      </c>
      <c r="V25" s="110" t="s">
        <v>575</v>
      </c>
    </row>
    <row r="26" spans="1:22" x14ac:dyDescent="0.2">
      <c r="A26" s="361">
        <v>23</v>
      </c>
      <c r="B26" s="361">
        <v>800</v>
      </c>
      <c r="C26" s="382">
        <v>1</v>
      </c>
      <c r="D26" s="382" t="s">
        <v>575</v>
      </c>
      <c r="E26" s="382" t="s">
        <v>575</v>
      </c>
      <c r="F26" s="361">
        <v>0.9</v>
      </c>
      <c r="G26" s="361">
        <v>1.5</v>
      </c>
      <c r="H26" s="361">
        <v>1.3</v>
      </c>
      <c r="I26" s="361">
        <v>1.9</v>
      </c>
      <c r="J26" s="382">
        <v>1.1000000000000001</v>
      </c>
      <c r="K26" s="382">
        <v>4.45</v>
      </c>
      <c r="L26" s="361">
        <v>2.5</v>
      </c>
      <c r="M26" s="361">
        <v>3.1</v>
      </c>
      <c r="N26" s="361">
        <v>1.8</v>
      </c>
      <c r="O26" s="361">
        <v>2</v>
      </c>
      <c r="P26" s="382">
        <v>15.5</v>
      </c>
      <c r="Q26" s="382">
        <v>11.05</v>
      </c>
      <c r="R26" s="382">
        <v>0.7</v>
      </c>
      <c r="S26" s="110">
        <v>1</v>
      </c>
      <c r="T26" s="110" t="s">
        <v>575</v>
      </c>
      <c r="U26" s="110" t="s">
        <v>575</v>
      </c>
      <c r="V26" s="110" t="s">
        <v>575</v>
      </c>
    </row>
    <row r="27" spans="1:22" x14ac:dyDescent="0.2">
      <c r="A27" s="361">
        <v>24</v>
      </c>
      <c r="B27" s="361">
        <v>800</v>
      </c>
      <c r="C27" s="382">
        <v>1</v>
      </c>
      <c r="D27" s="382" t="s">
        <v>575</v>
      </c>
      <c r="E27" s="382" t="s">
        <v>575</v>
      </c>
      <c r="F27" s="361">
        <v>0.9</v>
      </c>
      <c r="G27" s="361">
        <v>1.5</v>
      </c>
      <c r="H27" s="361">
        <v>1.3</v>
      </c>
      <c r="I27" s="361">
        <v>1.9</v>
      </c>
      <c r="J27" s="382">
        <v>1.1000000000000001</v>
      </c>
      <c r="K27" s="382">
        <v>4.6900000000000004</v>
      </c>
      <c r="L27" s="361">
        <v>2.5</v>
      </c>
      <c r="M27" s="361">
        <v>3.1</v>
      </c>
      <c r="N27" s="361">
        <v>1.9</v>
      </c>
      <c r="O27" s="361">
        <v>2.1</v>
      </c>
      <c r="P27" s="382">
        <v>16.28</v>
      </c>
      <c r="Q27" s="382">
        <v>11.59</v>
      </c>
      <c r="R27" s="382">
        <v>0.8</v>
      </c>
      <c r="S27" s="110">
        <v>1</v>
      </c>
      <c r="T27" s="110" t="s">
        <v>575</v>
      </c>
      <c r="U27" s="110" t="s">
        <v>575</v>
      </c>
      <c r="V27" s="110" t="s">
        <v>575</v>
      </c>
    </row>
    <row r="28" spans="1:22" x14ac:dyDescent="0.2">
      <c r="A28" s="361">
        <v>25</v>
      </c>
      <c r="B28" s="361">
        <v>800</v>
      </c>
      <c r="C28" s="382">
        <v>1</v>
      </c>
      <c r="D28" s="382" t="s">
        <v>575</v>
      </c>
      <c r="E28" s="382" t="s">
        <v>575</v>
      </c>
      <c r="F28" s="361">
        <v>0.9</v>
      </c>
      <c r="G28" s="361">
        <v>1.5</v>
      </c>
      <c r="H28" s="361">
        <v>1.3</v>
      </c>
      <c r="I28" s="361">
        <v>1.9</v>
      </c>
      <c r="J28" s="382">
        <v>1.1000000000000001</v>
      </c>
      <c r="K28" s="382">
        <v>6.79</v>
      </c>
      <c r="L28" s="361">
        <v>2.5</v>
      </c>
      <c r="M28" s="361">
        <v>3.1</v>
      </c>
      <c r="N28" s="361">
        <v>2.75</v>
      </c>
      <c r="O28" s="361">
        <v>2.95</v>
      </c>
      <c r="P28" s="382">
        <v>22.86</v>
      </c>
      <c r="Q28" s="382">
        <v>16.07</v>
      </c>
      <c r="R28" s="382">
        <v>1.65</v>
      </c>
      <c r="S28" s="110" t="s">
        <v>575</v>
      </c>
      <c r="T28" s="110" t="s">
        <v>575</v>
      </c>
      <c r="U28" s="110">
        <v>1</v>
      </c>
      <c r="V28" s="110" t="s">
        <v>575</v>
      </c>
    </row>
    <row r="29" spans="1:22" x14ac:dyDescent="0.2">
      <c r="A29" s="361">
        <v>26</v>
      </c>
      <c r="B29" s="361">
        <v>800</v>
      </c>
      <c r="C29" s="382">
        <v>1</v>
      </c>
      <c r="D29" s="382" t="s">
        <v>575</v>
      </c>
      <c r="E29" s="382" t="s">
        <v>575</v>
      </c>
      <c r="F29" s="361">
        <v>0.9</v>
      </c>
      <c r="G29" s="361">
        <v>1.5</v>
      </c>
      <c r="H29" s="361">
        <v>1.3</v>
      </c>
      <c r="I29" s="361">
        <v>1.9</v>
      </c>
      <c r="J29" s="382">
        <v>1.1000000000000001</v>
      </c>
      <c r="K29" s="382">
        <v>4.45</v>
      </c>
      <c r="L29" s="361">
        <v>2.5</v>
      </c>
      <c r="M29" s="361">
        <v>3.1</v>
      </c>
      <c r="N29" s="361">
        <v>1.8</v>
      </c>
      <c r="O29" s="361">
        <v>2</v>
      </c>
      <c r="P29" s="382">
        <v>15.5</v>
      </c>
      <c r="Q29" s="382">
        <v>11.05</v>
      </c>
      <c r="R29" s="382">
        <v>0.7</v>
      </c>
      <c r="S29" s="110">
        <v>1</v>
      </c>
      <c r="T29" s="110" t="s">
        <v>575</v>
      </c>
      <c r="U29" s="110" t="s">
        <v>575</v>
      </c>
      <c r="V29" s="110" t="s">
        <v>575</v>
      </c>
    </row>
    <row r="30" spans="1:22" x14ac:dyDescent="0.2">
      <c r="A30" s="361">
        <v>27</v>
      </c>
      <c r="B30" s="361">
        <v>800</v>
      </c>
      <c r="C30" s="382">
        <v>1</v>
      </c>
      <c r="D30" s="382" t="s">
        <v>575</v>
      </c>
      <c r="E30" s="382" t="s">
        <v>575</v>
      </c>
      <c r="F30" s="361">
        <v>0.9</v>
      </c>
      <c r="G30" s="361">
        <v>1.5</v>
      </c>
      <c r="H30" s="361">
        <v>1.3</v>
      </c>
      <c r="I30" s="361">
        <v>1.9</v>
      </c>
      <c r="J30" s="382">
        <v>1.1000000000000001</v>
      </c>
      <c r="K30" s="382">
        <v>4.45</v>
      </c>
      <c r="L30" s="361">
        <v>2.5</v>
      </c>
      <c r="M30" s="361">
        <v>3.1</v>
      </c>
      <c r="N30" s="361">
        <v>1.8</v>
      </c>
      <c r="O30" s="361">
        <v>2</v>
      </c>
      <c r="P30" s="382">
        <v>15.5</v>
      </c>
      <c r="Q30" s="382">
        <v>11.05</v>
      </c>
      <c r="R30" s="382">
        <v>0.7</v>
      </c>
      <c r="S30" s="110">
        <v>1</v>
      </c>
      <c r="T30" s="110" t="s">
        <v>575</v>
      </c>
      <c r="U30" s="110" t="s">
        <v>575</v>
      </c>
      <c r="V30" s="110" t="s">
        <v>575</v>
      </c>
    </row>
    <row r="31" spans="1:22" x14ac:dyDescent="0.2">
      <c r="A31" s="361">
        <v>28</v>
      </c>
      <c r="B31" s="361">
        <v>800</v>
      </c>
      <c r="C31" s="382">
        <v>1</v>
      </c>
      <c r="D31" s="382" t="s">
        <v>575</v>
      </c>
      <c r="E31" s="382" t="s">
        <v>575</v>
      </c>
      <c r="F31" s="361">
        <v>0.9</v>
      </c>
      <c r="G31" s="361">
        <v>1.5</v>
      </c>
      <c r="H31" s="361">
        <v>1.3</v>
      </c>
      <c r="I31" s="361">
        <v>1.9</v>
      </c>
      <c r="J31" s="382">
        <v>1.1000000000000001</v>
      </c>
      <c r="K31" s="382">
        <v>6.79</v>
      </c>
      <c r="L31" s="361">
        <v>2.5</v>
      </c>
      <c r="M31" s="361">
        <v>3.1</v>
      </c>
      <c r="N31" s="361">
        <v>2.75</v>
      </c>
      <c r="O31" s="361">
        <v>2.95</v>
      </c>
      <c r="P31" s="382">
        <v>22.86</v>
      </c>
      <c r="Q31" s="382">
        <v>16.07</v>
      </c>
      <c r="R31" s="382">
        <v>1.65</v>
      </c>
      <c r="S31" s="110" t="s">
        <v>575</v>
      </c>
      <c r="T31" s="110" t="s">
        <v>575</v>
      </c>
      <c r="U31" s="110">
        <v>1</v>
      </c>
      <c r="V31" s="110" t="s">
        <v>575</v>
      </c>
    </row>
    <row r="32" spans="1:22" x14ac:dyDescent="0.2">
      <c r="A32" s="361">
        <v>29</v>
      </c>
      <c r="B32" s="361">
        <v>1000</v>
      </c>
      <c r="C32" s="382" t="s">
        <v>575</v>
      </c>
      <c r="D32" s="382">
        <v>1</v>
      </c>
      <c r="E32" s="382" t="s">
        <v>575</v>
      </c>
      <c r="F32" s="361">
        <v>1</v>
      </c>
      <c r="G32" s="361">
        <v>1.5</v>
      </c>
      <c r="H32" s="361">
        <v>1.4</v>
      </c>
      <c r="I32" s="361">
        <v>1.9</v>
      </c>
      <c r="J32" s="382">
        <v>1.2</v>
      </c>
      <c r="K32" s="382">
        <v>9.84</v>
      </c>
      <c r="L32" s="361">
        <v>2.6</v>
      </c>
      <c r="M32" s="361">
        <v>3.1</v>
      </c>
      <c r="N32" s="361">
        <v>3.7</v>
      </c>
      <c r="O32" s="361">
        <v>3.9</v>
      </c>
      <c r="P32" s="382">
        <v>31.43</v>
      </c>
      <c r="Q32" s="382">
        <v>21.59</v>
      </c>
      <c r="R32" s="382">
        <v>2.5</v>
      </c>
      <c r="S32" s="110" t="s">
        <v>575</v>
      </c>
      <c r="T32" s="110" t="s">
        <v>575</v>
      </c>
      <c r="U32" s="110" t="s">
        <v>575</v>
      </c>
      <c r="V32" s="110">
        <v>1</v>
      </c>
    </row>
    <row r="33" spans="1:22" x14ac:dyDescent="0.2">
      <c r="A33" s="361">
        <v>30</v>
      </c>
      <c r="B33" s="361">
        <v>800</v>
      </c>
      <c r="C33" s="382">
        <v>1</v>
      </c>
      <c r="D33" s="382" t="s">
        <v>575</v>
      </c>
      <c r="E33" s="382" t="s">
        <v>575</v>
      </c>
      <c r="F33" s="361">
        <v>0.9</v>
      </c>
      <c r="G33" s="361">
        <v>1.5</v>
      </c>
      <c r="H33" s="361">
        <v>1.3</v>
      </c>
      <c r="I33" s="361">
        <v>1.9</v>
      </c>
      <c r="J33" s="382">
        <v>1.1000000000000001</v>
      </c>
      <c r="K33" s="382">
        <v>5.19</v>
      </c>
      <c r="L33" s="361">
        <v>2.5</v>
      </c>
      <c r="M33" s="361">
        <v>3.1</v>
      </c>
      <c r="N33" s="361">
        <v>2.1</v>
      </c>
      <c r="O33" s="361">
        <v>2.2999999999999998</v>
      </c>
      <c r="P33" s="382">
        <v>17.829999999999998</v>
      </c>
      <c r="Q33" s="382">
        <v>12.64</v>
      </c>
      <c r="R33" s="382">
        <v>1</v>
      </c>
      <c r="S33" s="110">
        <v>1</v>
      </c>
      <c r="T33" s="110" t="s">
        <v>575</v>
      </c>
      <c r="U33" s="110" t="s">
        <v>575</v>
      </c>
      <c r="V33" s="110" t="s">
        <v>575</v>
      </c>
    </row>
    <row r="34" spans="1:22" x14ac:dyDescent="0.2">
      <c r="A34" s="361">
        <v>31</v>
      </c>
      <c r="B34" s="361">
        <v>1000</v>
      </c>
      <c r="C34" s="382" t="s">
        <v>575</v>
      </c>
      <c r="D34" s="382">
        <v>1</v>
      </c>
      <c r="E34" s="382" t="s">
        <v>575</v>
      </c>
      <c r="F34" s="361">
        <v>1</v>
      </c>
      <c r="G34" s="361">
        <v>1.5</v>
      </c>
      <c r="H34" s="361">
        <v>1.4</v>
      </c>
      <c r="I34" s="361">
        <v>1.9</v>
      </c>
      <c r="J34" s="382">
        <v>1.2</v>
      </c>
      <c r="K34" s="382">
        <v>5.99</v>
      </c>
      <c r="L34" s="361">
        <v>2.6</v>
      </c>
      <c r="M34" s="361">
        <v>3.1</v>
      </c>
      <c r="N34" s="361">
        <v>2.25</v>
      </c>
      <c r="O34" s="361">
        <v>2.4500000000000002</v>
      </c>
      <c r="P34" s="382">
        <v>19.75</v>
      </c>
      <c r="Q34" s="382">
        <v>13.76</v>
      </c>
      <c r="R34" s="382">
        <v>1.05</v>
      </c>
      <c r="S34" s="110" t="s">
        <v>575</v>
      </c>
      <c r="T34" s="110">
        <v>1</v>
      </c>
      <c r="U34" s="110" t="s">
        <v>575</v>
      </c>
      <c r="V34" s="110" t="s">
        <v>575</v>
      </c>
    </row>
    <row r="35" spans="1:22" x14ac:dyDescent="0.2">
      <c r="A35" s="361">
        <v>32</v>
      </c>
      <c r="B35" s="361">
        <v>1000</v>
      </c>
      <c r="C35" s="382" t="s">
        <v>575</v>
      </c>
      <c r="D35" s="382">
        <v>1</v>
      </c>
      <c r="E35" s="382" t="s">
        <v>575</v>
      </c>
      <c r="F35" s="361">
        <v>1</v>
      </c>
      <c r="G35" s="361">
        <v>1.5</v>
      </c>
      <c r="H35" s="361">
        <v>1.4</v>
      </c>
      <c r="I35" s="361">
        <v>1.9</v>
      </c>
      <c r="J35" s="382">
        <v>1.2</v>
      </c>
      <c r="K35" s="382">
        <v>5.32</v>
      </c>
      <c r="L35" s="361">
        <v>2.6</v>
      </c>
      <c r="M35" s="361">
        <v>3.1</v>
      </c>
      <c r="N35" s="361">
        <v>2</v>
      </c>
      <c r="O35" s="361">
        <v>2.2000000000000002</v>
      </c>
      <c r="P35" s="382">
        <v>17.73</v>
      </c>
      <c r="Q35" s="382">
        <v>12.41</v>
      </c>
      <c r="R35" s="382">
        <v>0.8</v>
      </c>
      <c r="S35" s="110">
        <v>1</v>
      </c>
      <c r="T35" s="110" t="s">
        <v>575</v>
      </c>
      <c r="U35" s="110" t="s">
        <v>575</v>
      </c>
      <c r="V35" s="110" t="s">
        <v>575</v>
      </c>
    </row>
    <row r="36" spans="1:22" x14ac:dyDescent="0.2">
      <c r="A36" s="361">
        <v>33</v>
      </c>
      <c r="B36" s="361">
        <v>1000</v>
      </c>
      <c r="C36" s="382" t="s">
        <v>575</v>
      </c>
      <c r="D36" s="382">
        <v>1</v>
      </c>
      <c r="E36" s="382" t="s">
        <v>575</v>
      </c>
      <c r="F36" s="361">
        <v>1</v>
      </c>
      <c r="G36" s="361">
        <v>1.5</v>
      </c>
      <c r="H36" s="361">
        <v>1.4</v>
      </c>
      <c r="I36" s="361">
        <v>1.9</v>
      </c>
      <c r="J36" s="382">
        <v>1.2</v>
      </c>
      <c r="K36" s="382">
        <v>9.84</v>
      </c>
      <c r="L36" s="361">
        <v>2.6</v>
      </c>
      <c r="M36" s="361">
        <v>3.1</v>
      </c>
      <c r="N36" s="361">
        <v>3.7</v>
      </c>
      <c r="O36" s="361">
        <v>3.9</v>
      </c>
      <c r="P36" s="382">
        <v>31.43</v>
      </c>
      <c r="Q36" s="382">
        <v>21.59</v>
      </c>
      <c r="R36" s="382">
        <v>2.5</v>
      </c>
      <c r="S36" s="110" t="s">
        <v>575</v>
      </c>
      <c r="T36" s="110" t="s">
        <v>575</v>
      </c>
      <c r="U36" s="110" t="s">
        <v>575</v>
      </c>
      <c r="V36" s="110">
        <v>1</v>
      </c>
    </row>
    <row r="37" spans="1:22" x14ac:dyDescent="0.2">
      <c r="A37" s="361">
        <v>34</v>
      </c>
      <c r="B37" s="88" t="s">
        <v>1034</v>
      </c>
      <c r="C37" s="382" t="s">
        <v>575</v>
      </c>
      <c r="D37" s="382" t="s">
        <v>575</v>
      </c>
      <c r="E37" s="382">
        <v>1</v>
      </c>
      <c r="F37" s="361">
        <v>1.6</v>
      </c>
      <c r="G37" s="361">
        <v>2.7</v>
      </c>
      <c r="H37" s="361">
        <v>2</v>
      </c>
      <c r="I37" s="361">
        <v>3.1</v>
      </c>
      <c r="J37" s="382">
        <v>1.7</v>
      </c>
      <c r="K37" s="382">
        <v>23.56</v>
      </c>
      <c r="L37" s="361">
        <v>3.2</v>
      </c>
      <c r="M37" s="361">
        <v>4.3</v>
      </c>
      <c r="N37" s="361">
        <v>3.8</v>
      </c>
      <c r="O37" s="361">
        <v>4</v>
      </c>
      <c r="P37" s="382">
        <v>55.04</v>
      </c>
      <c r="Q37" s="382">
        <v>31.48</v>
      </c>
      <c r="R37" s="382">
        <v>2.1</v>
      </c>
      <c r="S37" s="110" t="s">
        <v>575</v>
      </c>
      <c r="T37" s="110" t="s">
        <v>575</v>
      </c>
      <c r="U37" s="110" t="s">
        <v>575</v>
      </c>
      <c r="V37" s="110">
        <v>1</v>
      </c>
    </row>
    <row r="38" spans="1:22" x14ac:dyDescent="0.2">
      <c r="A38" s="361">
        <v>35</v>
      </c>
      <c r="B38" s="88" t="s">
        <v>1034</v>
      </c>
      <c r="C38" s="382" t="s">
        <v>575</v>
      </c>
      <c r="D38" s="382" t="s">
        <v>575</v>
      </c>
      <c r="E38" s="382">
        <v>1</v>
      </c>
      <c r="F38" s="361">
        <v>1.6</v>
      </c>
      <c r="G38" s="361">
        <v>2.7</v>
      </c>
      <c r="H38" s="361">
        <v>2</v>
      </c>
      <c r="I38" s="361">
        <v>3.1</v>
      </c>
      <c r="J38" s="382">
        <v>1.7</v>
      </c>
      <c r="K38" s="382">
        <v>20.77</v>
      </c>
      <c r="L38" s="361">
        <v>3.2</v>
      </c>
      <c r="M38" s="361">
        <v>4.3</v>
      </c>
      <c r="N38" s="361">
        <v>3.35</v>
      </c>
      <c r="O38" s="361">
        <v>3.55</v>
      </c>
      <c r="P38" s="382">
        <v>48.85</v>
      </c>
      <c r="Q38" s="382">
        <v>28.08</v>
      </c>
      <c r="R38" s="382">
        <v>1.65</v>
      </c>
      <c r="S38" s="110" t="s">
        <v>575</v>
      </c>
      <c r="T38" s="110" t="s">
        <v>575</v>
      </c>
      <c r="U38" s="110">
        <v>1</v>
      </c>
      <c r="V38" s="110" t="s">
        <v>575</v>
      </c>
    </row>
    <row r="39" spans="1:22" x14ac:dyDescent="0.2">
      <c r="A39" s="361">
        <v>36</v>
      </c>
      <c r="B39" s="88" t="s">
        <v>1034</v>
      </c>
      <c r="C39" s="382" t="s">
        <v>575</v>
      </c>
      <c r="D39" s="382" t="s">
        <v>575</v>
      </c>
      <c r="E39" s="382">
        <v>1</v>
      </c>
      <c r="F39" s="361">
        <v>1.6</v>
      </c>
      <c r="G39" s="361">
        <v>2.7</v>
      </c>
      <c r="H39" s="361">
        <v>2</v>
      </c>
      <c r="I39" s="361">
        <v>3.1</v>
      </c>
      <c r="J39" s="382">
        <v>1.7</v>
      </c>
      <c r="K39" s="382">
        <v>18.600000000000001</v>
      </c>
      <c r="L39" s="361">
        <v>3.2</v>
      </c>
      <c r="M39" s="361">
        <v>4.3</v>
      </c>
      <c r="N39" s="361">
        <v>3</v>
      </c>
      <c r="O39" s="361">
        <v>3.2</v>
      </c>
      <c r="P39" s="382">
        <v>44.03</v>
      </c>
      <c r="Q39" s="382">
        <v>25.43</v>
      </c>
      <c r="R39" s="382">
        <v>1.3</v>
      </c>
      <c r="S39" s="110" t="s">
        <v>575</v>
      </c>
      <c r="T39" s="110">
        <v>1</v>
      </c>
      <c r="U39" s="110" t="s">
        <v>575</v>
      </c>
      <c r="V39" s="110" t="s">
        <v>575</v>
      </c>
    </row>
    <row r="40" spans="1:22" x14ac:dyDescent="0.2">
      <c r="A40" s="361">
        <v>37</v>
      </c>
      <c r="B40" s="88" t="s">
        <v>1034</v>
      </c>
      <c r="C40" s="382" t="s">
        <v>575</v>
      </c>
      <c r="D40" s="382" t="s">
        <v>575</v>
      </c>
      <c r="E40" s="382">
        <v>1</v>
      </c>
      <c r="F40" s="361">
        <v>1.6</v>
      </c>
      <c r="G40" s="361">
        <v>2.7</v>
      </c>
      <c r="H40" s="361">
        <v>2</v>
      </c>
      <c r="I40" s="361">
        <v>3.1</v>
      </c>
      <c r="J40" s="382">
        <v>1.7</v>
      </c>
      <c r="K40" s="382">
        <v>12.4</v>
      </c>
      <c r="L40" s="361">
        <v>3.2</v>
      </c>
      <c r="M40" s="361">
        <v>4.3</v>
      </c>
      <c r="N40" s="361">
        <v>2</v>
      </c>
      <c r="O40" s="361">
        <v>2.2000000000000002</v>
      </c>
      <c r="P40" s="382">
        <v>30.27</v>
      </c>
      <c r="Q40" s="382">
        <v>17.87</v>
      </c>
      <c r="R40" s="382">
        <v>0.3</v>
      </c>
      <c r="S40" s="110">
        <v>1</v>
      </c>
      <c r="T40" s="110" t="s">
        <v>575</v>
      </c>
      <c r="U40" s="110" t="s">
        <v>575</v>
      </c>
      <c r="V40" s="110" t="s">
        <v>575</v>
      </c>
    </row>
    <row r="41" spans="1:22" x14ac:dyDescent="0.2">
      <c r="A41" s="361">
        <v>38</v>
      </c>
      <c r="B41" s="88" t="s">
        <v>1034</v>
      </c>
      <c r="C41" s="382" t="s">
        <v>575</v>
      </c>
      <c r="D41" s="382" t="s">
        <v>575</v>
      </c>
      <c r="E41" s="382">
        <v>1</v>
      </c>
      <c r="F41" s="361">
        <v>1.6</v>
      </c>
      <c r="G41" s="361">
        <v>2.7</v>
      </c>
      <c r="H41" s="361">
        <v>2</v>
      </c>
      <c r="I41" s="361">
        <v>3.1</v>
      </c>
      <c r="J41" s="382">
        <v>1.7</v>
      </c>
      <c r="K41" s="382">
        <v>12.4</v>
      </c>
      <c r="L41" s="361">
        <v>3.2</v>
      </c>
      <c r="M41" s="361">
        <v>4.3</v>
      </c>
      <c r="N41" s="361">
        <v>2</v>
      </c>
      <c r="O41" s="361">
        <v>2.2000000000000002</v>
      </c>
      <c r="P41" s="382">
        <v>30.27</v>
      </c>
      <c r="Q41" s="382">
        <v>17.87</v>
      </c>
      <c r="R41" s="382">
        <v>0.3</v>
      </c>
      <c r="S41" s="110">
        <v>1</v>
      </c>
      <c r="T41" s="110" t="s">
        <v>575</v>
      </c>
      <c r="U41" s="110" t="s">
        <v>575</v>
      </c>
      <c r="V41" s="110" t="s">
        <v>575</v>
      </c>
    </row>
    <row r="42" spans="1:22" x14ac:dyDescent="0.2">
      <c r="A42" s="361">
        <v>39</v>
      </c>
      <c r="B42" s="88" t="s">
        <v>1034</v>
      </c>
      <c r="C42" s="382" t="s">
        <v>575</v>
      </c>
      <c r="D42" s="382" t="s">
        <v>575</v>
      </c>
      <c r="E42" s="382">
        <v>1</v>
      </c>
      <c r="F42" s="361">
        <v>1.6</v>
      </c>
      <c r="G42" s="361">
        <v>2.7</v>
      </c>
      <c r="H42" s="361">
        <v>2</v>
      </c>
      <c r="I42" s="361">
        <v>3.1</v>
      </c>
      <c r="J42" s="382">
        <v>1.7</v>
      </c>
      <c r="K42" s="382">
        <v>11.16</v>
      </c>
      <c r="L42" s="361">
        <v>3.2</v>
      </c>
      <c r="M42" s="361">
        <v>4.3</v>
      </c>
      <c r="N42" s="361">
        <v>1.8</v>
      </c>
      <c r="O42" s="361">
        <v>2</v>
      </c>
      <c r="P42" s="382">
        <v>27.52</v>
      </c>
      <c r="Q42" s="382">
        <v>16.36</v>
      </c>
      <c r="R42" s="382">
        <v>0.1</v>
      </c>
      <c r="S42" s="110">
        <v>1</v>
      </c>
      <c r="T42" s="110" t="s">
        <v>575</v>
      </c>
      <c r="U42" s="110" t="s">
        <v>575</v>
      </c>
      <c r="V42" s="110" t="s">
        <v>575</v>
      </c>
    </row>
    <row r="43" spans="1:22" x14ac:dyDescent="0.2">
      <c r="A43" s="339" t="s">
        <v>8</v>
      </c>
      <c r="B43" s="339"/>
      <c r="C43" s="735">
        <v>19</v>
      </c>
      <c r="D43" s="735">
        <v>6</v>
      </c>
      <c r="E43" s="735">
        <v>14</v>
      </c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735">
        <v>966.27</v>
      </c>
      <c r="Q43" s="735">
        <v>620.54999999999995</v>
      </c>
      <c r="R43" s="735">
        <v>36.049999999999997</v>
      </c>
      <c r="S43" s="735">
        <v>29</v>
      </c>
      <c r="T43" s="735">
        <v>4</v>
      </c>
      <c r="U43" s="735">
        <v>3</v>
      </c>
      <c r="V43" s="735">
        <v>3</v>
      </c>
    </row>
    <row r="46" spans="1:22" x14ac:dyDescent="0.2">
      <c r="E46" s="736"/>
    </row>
  </sheetData>
  <mergeCells count="15">
    <mergeCell ref="A1:V1"/>
    <mergeCell ref="A2:A3"/>
    <mergeCell ref="B2:B3"/>
    <mergeCell ref="C2:C3"/>
    <mergeCell ref="D2:D3"/>
    <mergeCell ref="E2:E3"/>
    <mergeCell ref="F2:G2"/>
    <mergeCell ref="H2:K2"/>
    <mergeCell ref="L2:P2"/>
    <mergeCell ref="Q2:Q3"/>
    <mergeCell ref="R2:R3"/>
    <mergeCell ref="S2:S3"/>
    <mergeCell ref="T2:T3"/>
    <mergeCell ref="U2:U3"/>
    <mergeCell ref="V2:V3"/>
  </mergeCells>
  <printOptions horizontalCentered="1" verticalCentered="1"/>
  <pageMargins left="0" right="0" top="0.39370078740157483" bottom="0.59055118110236227" header="0.39370078740157483" footer="0.39370078740157483"/>
  <pageSetup paperSize="9" scale="69" fitToHeight="0" orientation="landscape" r:id="rId1"/>
  <headerFooter alignWithMargins="0">
    <oddHeader>&amp;R&amp;A</oddHeader>
    <oddFooter>&amp;L&amp;A&amp;C____________________________________________________
Magno Silva Bahia
CREA 121.754.849-1&amp;R&amp;P/&amp;N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57"/>
  <sheetViews>
    <sheetView view="pageBreakPreview" topLeftCell="B1" zoomScaleSheetLayoutView="100" workbookViewId="0">
      <selection activeCell="N36" sqref="N36:O36"/>
    </sheetView>
  </sheetViews>
  <sheetFormatPr defaultRowHeight="12.75" x14ac:dyDescent="0.2"/>
  <cols>
    <col min="1" max="1" width="10" bestFit="1" customWidth="1"/>
    <col min="2" max="2" width="29.42578125" style="1" customWidth="1"/>
    <col min="3" max="3" width="8" bestFit="1" customWidth="1"/>
    <col min="4" max="4" width="12.140625" customWidth="1"/>
    <col min="5" max="5" width="8.5703125" customWidth="1"/>
    <col min="6" max="6" width="8.28515625" customWidth="1"/>
    <col min="7" max="7" width="14" customWidth="1"/>
    <col min="8" max="8" width="12" bestFit="1" customWidth="1"/>
    <col min="9" max="9" width="14.28515625" bestFit="1" customWidth="1"/>
    <col min="10" max="10" width="9.28515625" bestFit="1" customWidth="1"/>
    <col min="11" max="11" width="12.28515625" bestFit="1" customWidth="1"/>
    <col min="12" max="12" width="9.28515625" bestFit="1" customWidth="1"/>
    <col min="13" max="13" width="11.42578125" customWidth="1"/>
    <col min="14" max="14" width="9.28515625" bestFit="1" customWidth="1"/>
    <col min="15" max="15" width="11.7109375" customWidth="1"/>
    <col min="16" max="16" width="11.85546875" style="10" customWidth="1"/>
    <col min="17" max="27" width="11.85546875" customWidth="1"/>
  </cols>
  <sheetData>
    <row r="1" spans="1:18" x14ac:dyDescent="0.2">
      <c r="A1" s="6" t="s">
        <v>33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8" x14ac:dyDescent="0.2">
      <c r="A2" s="6" t="s">
        <v>110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18" x14ac:dyDescent="0.2">
      <c r="A3" s="8" t="s">
        <v>7</v>
      </c>
      <c r="B3" s="8" t="s">
        <v>104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8" x14ac:dyDescent="0.2">
      <c r="A4" s="8" t="s">
        <v>11</v>
      </c>
      <c r="B4" s="8" t="s">
        <v>108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8" x14ac:dyDescent="0.2">
      <c r="A5" s="8" t="s">
        <v>36</v>
      </c>
      <c r="B5" s="8" t="s">
        <v>110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8" ht="13.5" thickBo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8" x14ac:dyDescent="0.2">
      <c r="A7" s="1218"/>
      <c r="B7" s="1220" t="s">
        <v>10</v>
      </c>
      <c r="C7" s="1222" t="s">
        <v>9</v>
      </c>
      <c r="D7" s="11" t="s">
        <v>111</v>
      </c>
      <c r="E7" s="11"/>
      <c r="F7" s="1226" t="s">
        <v>112</v>
      </c>
      <c r="G7" s="1227"/>
      <c r="H7" s="1227"/>
      <c r="I7" s="1227"/>
      <c r="J7" s="1227"/>
      <c r="K7" s="1227"/>
      <c r="L7" s="1226" t="s">
        <v>112</v>
      </c>
      <c r="M7" s="1227"/>
      <c r="N7" s="1227"/>
      <c r="O7" s="1227"/>
      <c r="P7" s="12"/>
    </row>
    <row r="8" spans="1:18" ht="13.5" thickBot="1" x14ac:dyDescent="0.25">
      <c r="A8" s="1219"/>
      <c r="B8" s="1221"/>
      <c r="C8" s="1223"/>
      <c r="D8" s="13" t="s">
        <v>113</v>
      </c>
      <c r="E8" s="13"/>
      <c r="F8" s="1224">
        <v>30</v>
      </c>
      <c r="G8" s="1224"/>
      <c r="H8" s="1225">
        <f>F8+30</f>
        <v>60</v>
      </c>
      <c r="I8" s="1225"/>
      <c r="J8" s="1225">
        <f t="shared" ref="J8" si="0">H8+30</f>
        <v>90</v>
      </c>
      <c r="K8" s="1225"/>
      <c r="L8" s="1225">
        <f t="shared" ref="L8" si="1">J8+30</f>
        <v>120</v>
      </c>
      <c r="M8" s="1225"/>
      <c r="N8" s="1225">
        <f t="shared" ref="N8" si="2">L8+30</f>
        <v>150</v>
      </c>
      <c r="O8" s="1225"/>
      <c r="P8" s="14" t="s">
        <v>75</v>
      </c>
    </row>
    <row r="9" spans="1:18" x14ac:dyDescent="0.2">
      <c r="A9" s="15"/>
      <c r="B9" s="16"/>
      <c r="C9" s="17"/>
      <c r="D9" s="17"/>
      <c r="E9" s="17"/>
      <c r="F9" s="18" t="s">
        <v>114</v>
      </c>
      <c r="G9" s="18" t="s">
        <v>83</v>
      </c>
      <c r="H9" s="18" t="s">
        <v>114</v>
      </c>
      <c r="I9" s="18" t="s">
        <v>83</v>
      </c>
      <c r="J9" s="18" t="s">
        <v>114</v>
      </c>
      <c r="K9" s="18" t="s">
        <v>83</v>
      </c>
      <c r="L9" s="18" t="s">
        <v>114</v>
      </c>
      <c r="M9" s="18" t="s">
        <v>83</v>
      </c>
      <c r="N9" s="18" t="s">
        <v>114</v>
      </c>
      <c r="O9" s="18" t="s">
        <v>83</v>
      </c>
      <c r="P9" s="19" t="s">
        <v>115</v>
      </c>
    </row>
    <row r="10" spans="1:18" x14ac:dyDescent="0.2">
      <c r="A10" s="1230" t="e">
        <f>#REF!</f>
        <v>#REF!</v>
      </c>
      <c r="B10" s="1231" t="e">
        <f>#REF!</f>
        <v>#REF!</v>
      </c>
      <c r="C10" s="1229" t="e">
        <f>(D10/$D$38)*100</f>
        <v>#REF!</v>
      </c>
      <c r="D10" s="1229" t="e">
        <f>#REF!</f>
        <v>#REF!</v>
      </c>
      <c r="E10" s="20" t="s">
        <v>9</v>
      </c>
      <c r="F10" s="1228">
        <v>70</v>
      </c>
      <c r="G10" s="1228"/>
      <c r="H10" s="1228">
        <v>30</v>
      </c>
      <c r="I10" s="1228"/>
      <c r="J10" s="1228">
        <v>0</v>
      </c>
      <c r="K10" s="1228"/>
      <c r="L10" s="1228">
        <v>0</v>
      </c>
      <c r="M10" s="1228"/>
      <c r="N10" s="1228">
        <v>0</v>
      </c>
      <c r="O10" s="1228"/>
      <c r="P10" s="21">
        <f t="shared" ref="P10:P35" si="3">SUM(F10:O10)</f>
        <v>100</v>
      </c>
    </row>
    <row r="11" spans="1:18" x14ac:dyDescent="0.2">
      <c r="A11" s="1230"/>
      <c r="B11" s="1231"/>
      <c r="C11" s="1229"/>
      <c r="D11" s="1229"/>
      <c r="E11" s="22" t="s">
        <v>116</v>
      </c>
      <c r="F11" s="23" t="e">
        <f>($D$10*F10/100)*$G$57</f>
        <v>#REF!</v>
      </c>
      <c r="G11" s="23" t="e">
        <f>D10*F10/100*$H$57</f>
        <v>#REF!</v>
      </c>
      <c r="H11" s="23" t="e">
        <f>D10*H10/100*$G$57</f>
        <v>#REF!</v>
      </c>
      <c r="I11" s="23" t="e">
        <f>D10*H10/100*$H$57</f>
        <v>#REF!</v>
      </c>
      <c r="J11" s="23" t="e">
        <f>D10*J10/100*$G$57</f>
        <v>#REF!</v>
      </c>
      <c r="K11" s="23" t="e">
        <f>D10*J10/100*$H$57</f>
        <v>#REF!</v>
      </c>
      <c r="L11" s="23" t="e">
        <f>D10*L10/100*$G$57</f>
        <v>#REF!</v>
      </c>
      <c r="M11" s="23" t="e">
        <f>D10*L10/100*$H$57</f>
        <v>#REF!</v>
      </c>
      <c r="N11" s="23" t="e">
        <f>D10*N10/100*$G$57</f>
        <v>#REF!</v>
      </c>
      <c r="O11" s="23" t="e">
        <f>D10*N10/100*$H$57</f>
        <v>#REF!</v>
      </c>
      <c r="P11" s="21" t="e">
        <f t="shared" si="3"/>
        <v>#REF!</v>
      </c>
      <c r="R11" s="24" t="e">
        <f>D10-P11</f>
        <v>#REF!</v>
      </c>
    </row>
    <row r="12" spans="1:18" x14ac:dyDescent="0.2">
      <c r="A12" s="1230" t="e">
        <f>#REF!</f>
        <v>#REF!</v>
      </c>
      <c r="B12" s="1231" t="e">
        <f>#REF!</f>
        <v>#REF!</v>
      </c>
      <c r="C12" s="1229" t="e">
        <f>(D12/$D$38)*100</f>
        <v>#REF!</v>
      </c>
      <c r="D12" s="1229" t="e">
        <f>#REF!</f>
        <v>#REF!</v>
      </c>
      <c r="E12" s="20" t="s">
        <v>9</v>
      </c>
      <c r="F12" s="1228">
        <v>20</v>
      </c>
      <c r="G12" s="1228"/>
      <c r="H12" s="1228">
        <v>20</v>
      </c>
      <c r="I12" s="1228"/>
      <c r="J12" s="1228">
        <v>20</v>
      </c>
      <c r="K12" s="1228"/>
      <c r="L12" s="1228">
        <v>20</v>
      </c>
      <c r="M12" s="1228"/>
      <c r="N12" s="1228">
        <v>20</v>
      </c>
      <c r="O12" s="1228"/>
      <c r="P12" s="21">
        <f t="shared" si="3"/>
        <v>100</v>
      </c>
      <c r="R12" s="24"/>
    </row>
    <row r="13" spans="1:18" x14ac:dyDescent="0.2">
      <c r="A13" s="1230"/>
      <c r="B13" s="1231"/>
      <c r="C13" s="1229"/>
      <c r="D13" s="1229"/>
      <c r="E13" s="22" t="s">
        <v>116</v>
      </c>
      <c r="F13" s="23" t="e">
        <f>($D$12*F12/100)*$G$57</f>
        <v>#REF!</v>
      </c>
      <c r="G13" s="23" t="e">
        <f>D12*F12/100*$H$57</f>
        <v>#REF!</v>
      </c>
      <c r="H13" s="23" t="e">
        <f>D12*H12/100*$G$57</f>
        <v>#REF!</v>
      </c>
      <c r="I13" s="23" t="e">
        <f>D12*H12/100*$H$57</f>
        <v>#REF!</v>
      </c>
      <c r="J13" s="23" t="e">
        <f>D12*J12/100*$G$57</f>
        <v>#REF!</v>
      </c>
      <c r="K13" s="23" t="e">
        <f>D12*J12/100*$H$57</f>
        <v>#REF!</v>
      </c>
      <c r="L13" s="23" t="e">
        <f>D12*L12/100*$G$57</f>
        <v>#REF!</v>
      </c>
      <c r="M13" s="23" t="e">
        <f>D12*L12/100*$H$57</f>
        <v>#REF!</v>
      </c>
      <c r="N13" s="23" t="e">
        <f>D12*N12/100*$G$57</f>
        <v>#REF!</v>
      </c>
      <c r="O13" s="23" t="e">
        <f>D12*N12/100*$H$57</f>
        <v>#REF!</v>
      </c>
      <c r="P13" s="21" t="e">
        <f t="shared" si="3"/>
        <v>#REF!</v>
      </c>
      <c r="R13" s="24" t="e">
        <f>D12-P13</f>
        <v>#REF!</v>
      </c>
    </row>
    <row r="14" spans="1:18" x14ac:dyDescent="0.2">
      <c r="A14" s="1230" t="e">
        <f>#REF!</f>
        <v>#REF!</v>
      </c>
      <c r="B14" s="1231" t="e">
        <f>#REF!</f>
        <v>#REF!</v>
      </c>
      <c r="C14" s="1229" t="e">
        <f t="shared" ref="C14" si="4">(D14/$D$38)*100</f>
        <v>#REF!</v>
      </c>
      <c r="D14" s="1229"/>
      <c r="E14" s="20"/>
      <c r="F14" s="1228"/>
      <c r="G14" s="1228"/>
      <c r="H14" s="1228"/>
      <c r="I14" s="1228"/>
      <c r="J14" s="1228"/>
      <c r="K14" s="1228"/>
      <c r="L14" s="1228"/>
      <c r="M14" s="1228"/>
      <c r="N14" s="1228"/>
      <c r="O14" s="1228"/>
      <c r="P14" s="21">
        <f t="shared" si="3"/>
        <v>0</v>
      </c>
      <c r="R14" s="24"/>
    </row>
    <row r="15" spans="1:18" x14ac:dyDescent="0.2">
      <c r="A15" s="1230"/>
      <c r="B15" s="1231"/>
      <c r="C15" s="1229"/>
      <c r="D15" s="1229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1">
        <f t="shared" si="3"/>
        <v>0</v>
      </c>
      <c r="R15" s="24"/>
    </row>
    <row r="16" spans="1:18" x14ac:dyDescent="0.2">
      <c r="A16" s="1230" t="e">
        <f>#REF!</f>
        <v>#REF!</v>
      </c>
      <c r="B16" s="1231" t="e">
        <f>#REF!</f>
        <v>#REF!</v>
      </c>
      <c r="C16" s="1229" t="e">
        <f t="shared" ref="C16" si="5">(D16/$D$38)*100</f>
        <v>#REF!</v>
      </c>
      <c r="D16" s="1229" t="e">
        <f>#REF!</f>
        <v>#REF!</v>
      </c>
      <c r="E16" s="20" t="s">
        <v>9</v>
      </c>
      <c r="F16" s="1228">
        <v>20</v>
      </c>
      <c r="G16" s="1228"/>
      <c r="H16" s="1228">
        <v>20</v>
      </c>
      <c r="I16" s="1228"/>
      <c r="J16" s="1228">
        <v>20</v>
      </c>
      <c r="K16" s="1228"/>
      <c r="L16" s="1228">
        <v>20</v>
      </c>
      <c r="M16" s="1228"/>
      <c r="N16" s="1228">
        <v>20</v>
      </c>
      <c r="O16" s="1228"/>
      <c r="P16" s="21">
        <f t="shared" si="3"/>
        <v>100</v>
      </c>
      <c r="R16" s="24"/>
    </row>
    <row r="17" spans="1:18" x14ac:dyDescent="0.2">
      <c r="A17" s="1230"/>
      <c r="B17" s="1231"/>
      <c r="C17" s="1229"/>
      <c r="D17" s="1229"/>
      <c r="E17" s="22" t="s">
        <v>116</v>
      </c>
      <c r="F17" s="23" t="e">
        <f>($D$16*F16/100)*$G$57</f>
        <v>#REF!</v>
      </c>
      <c r="G17" s="23" t="e">
        <f>D16*F16/100*$H$57</f>
        <v>#REF!</v>
      </c>
      <c r="H17" s="23" t="e">
        <f>D16*H16/100*$G$57</f>
        <v>#REF!</v>
      </c>
      <c r="I17" s="23" t="e">
        <f>D16*H16/100*$H$57</f>
        <v>#REF!</v>
      </c>
      <c r="J17" s="23" t="e">
        <f>D16*J16/100*$G$57</f>
        <v>#REF!</v>
      </c>
      <c r="K17" s="23" t="e">
        <f>D16*J16/100*$H$57</f>
        <v>#REF!</v>
      </c>
      <c r="L17" s="23" t="e">
        <f>D16*L16/100*$G$57</f>
        <v>#REF!</v>
      </c>
      <c r="M17" s="23" t="e">
        <f>D16*L16/100*$H$57</f>
        <v>#REF!</v>
      </c>
      <c r="N17" s="23" t="e">
        <f>D16*N16/100*$G$57</f>
        <v>#REF!</v>
      </c>
      <c r="O17" s="23" t="e">
        <f>D16*N16/100*$H$57</f>
        <v>#REF!</v>
      </c>
      <c r="P17" s="21" t="e">
        <f t="shared" si="3"/>
        <v>#REF!</v>
      </c>
      <c r="R17" s="24" t="e">
        <f>D16-P17</f>
        <v>#REF!</v>
      </c>
    </row>
    <row r="18" spans="1:18" x14ac:dyDescent="0.2">
      <c r="A18" s="1230" t="e">
        <f>#REF!</f>
        <v>#REF!</v>
      </c>
      <c r="B18" s="1231" t="e">
        <f>#REF!</f>
        <v>#REF!</v>
      </c>
      <c r="C18" s="1229" t="e">
        <f t="shared" ref="C18" si="6">(D18/$D$38)*100</f>
        <v>#REF!</v>
      </c>
      <c r="D18" s="1229" t="e">
        <f>#REF!</f>
        <v>#REF!</v>
      </c>
      <c r="E18" s="20" t="s">
        <v>9</v>
      </c>
      <c r="F18" s="1228">
        <v>20</v>
      </c>
      <c r="G18" s="1228"/>
      <c r="H18" s="1228">
        <v>20</v>
      </c>
      <c r="I18" s="1228"/>
      <c r="J18" s="1228">
        <v>20</v>
      </c>
      <c r="K18" s="1228"/>
      <c r="L18" s="1228">
        <v>20</v>
      </c>
      <c r="M18" s="1228"/>
      <c r="N18" s="1228">
        <v>20</v>
      </c>
      <c r="O18" s="1228"/>
      <c r="P18" s="21">
        <f t="shared" si="3"/>
        <v>100</v>
      </c>
      <c r="R18" s="24"/>
    </row>
    <row r="19" spans="1:18" x14ac:dyDescent="0.2">
      <c r="A19" s="1230"/>
      <c r="B19" s="1231"/>
      <c r="C19" s="1229"/>
      <c r="D19" s="1229"/>
      <c r="E19" s="22" t="s">
        <v>116</v>
      </c>
      <c r="F19" s="23" t="e">
        <f>($D$18*F18/100)*$G$57</f>
        <v>#REF!</v>
      </c>
      <c r="G19" s="23" t="e">
        <f>D18*F18/100*$H$57</f>
        <v>#REF!</v>
      </c>
      <c r="H19" s="23" t="e">
        <f>D18*H18/100*$G$57</f>
        <v>#REF!</v>
      </c>
      <c r="I19" s="23" t="e">
        <f>D18*H18/100*$H$57</f>
        <v>#REF!</v>
      </c>
      <c r="J19" s="23" t="e">
        <f>D18*J18/100*$G$57</f>
        <v>#REF!</v>
      </c>
      <c r="K19" s="23" t="e">
        <f>D18*J18/100*$H$57</f>
        <v>#REF!</v>
      </c>
      <c r="L19" s="23" t="e">
        <f>D18*L18/100*$G$57</f>
        <v>#REF!</v>
      </c>
      <c r="M19" s="23" t="e">
        <f>D18*L18/100*$H$57</f>
        <v>#REF!</v>
      </c>
      <c r="N19" s="23" t="e">
        <f>D18*N18/100*$G$57</f>
        <v>#REF!</v>
      </c>
      <c r="O19" s="23" t="e">
        <f>D18*N18/100*$H$57-0.02</f>
        <v>#REF!</v>
      </c>
      <c r="P19" s="21" t="e">
        <f t="shared" si="3"/>
        <v>#REF!</v>
      </c>
      <c r="R19" s="24" t="e">
        <f>D18-P19</f>
        <v>#REF!</v>
      </c>
    </row>
    <row r="20" spans="1:18" x14ac:dyDescent="0.2">
      <c r="A20" s="1230" t="e">
        <f>#REF!</f>
        <v>#REF!</v>
      </c>
      <c r="B20" s="1231" t="e">
        <f>#REF!</f>
        <v>#REF!</v>
      </c>
      <c r="C20" s="1229" t="e">
        <f t="shared" ref="C20" si="7">(D20/$D$38)*100</f>
        <v>#REF!</v>
      </c>
      <c r="D20" s="1229" t="e">
        <f>#REF!</f>
        <v>#REF!</v>
      </c>
      <c r="E20" s="20" t="s">
        <v>9</v>
      </c>
      <c r="F20" s="1228">
        <v>20</v>
      </c>
      <c r="G20" s="1228"/>
      <c r="H20" s="1228">
        <v>20</v>
      </c>
      <c r="I20" s="1228"/>
      <c r="J20" s="1228">
        <v>20</v>
      </c>
      <c r="K20" s="1228"/>
      <c r="L20" s="1228">
        <v>20</v>
      </c>
      <c r="M20" s="1228"/>
      <c r="N20" s="1228">
        <v>20</v>
      </c>
      <c r="O20" s="1228"/>
      <c r="P20" s="21">
        <f t="shared" si="3"/>
        <v>100</v>
      </c>
      <c r="R20" s="24"/>
    </row>
    <row r="21" spans="1:18" x14ac:dyDescent="0.2">
      <c r="A21" s="1230"/>
      <c r="B21" s="1231"/>
      <c r="C21" s="1229"/>
      <c r="D21" s="1229"/>
      <c r="E21" s="22" t="s">
        <v>116</v>
      </c>
      <c r="F21" s="23" t="e">
        <f>($D$20*F20/100)*$G$57</f>
        <v>#REF!</v>
      </c>
      <c r="G21" s="23" t="e">
        <f>D20*F20/100*$H$57</f>
        <v>#REF!</v>
      </c>
      <c r="H21" s="23" t="e">
        <f>D20*H20/100*$G$57</f>
        <v>#REF!</v>
      </c>
      <c r="I21" s="23" t="e">
        <f>D20*H20/100*$H$57</f>
        <v>#REF!</v>
      </c>
      <c r="J21" s="23" t="e">
        <f>D20*J20/100*$G$57</f>
        <v>#REF!</v>
      </c>
      <c r="K21" s="23" t="e">
        <f>D20*J20/100*$H$57</f>
        <v>#REF!</v>
      </c>
      <c r="L21" s="23" t="e">
        <f>D20*L20/100*$G$57</f>
        <v>#REF!</v>
      </c>
      <c r="M21" s="23" t="e">
        <f>D20*L20/100*$H$57</f>
        <v>#REF!</v>
      </c>
      <c r="N21" s="23" t="e">
        <f>D20*N20/100*$G$57</f>
        <v>#REF!</v>
      </c>
      <c r="O21" s="23" t="e">
        <f>D20*N20/100*$H$57-0.03</f>
        <v>#REF!</v>
      </c>
      <c r="P21" s="21" t="e">
        <f t="shared" si="3"/>
        <v>#REF!</v>
      </c>
      <c r="R21" s="24" t="e">
        <f>D20-P21</f>
        <v>#REF!</v>
      </c>
    </row>
    <row r="22" spans="1:18" x14ac:dyDescent="0.2">
      <c r="A22" s="1230" t="e">
        <f>#REF!</f>
        <v>#REF!</v>
      </c>
      <c r="B22" s="1231" t="e">
        <f>#REF!</f>
        <v>#REF!</v>
      </c>
      <c r="C22" s="1229" t="e">
        <f t="shared" ref="C22" si="8">(D22/$D$38)*100</f>
        <v>#REF!</v>
      </c>
      <c r="D22" s="1229" t="e">
        <f>#REF!</f>
        <v>#REF!</v>
      </c>
      <c r="E22" s="20"/>
      <c r="F22" s="1228">
        <v>20</v>
      </c>
      <c r="G22" s="1228"/>
      <c r="H22" s="1228">
        <v>20</v>
      </c>
      <c r="I22" s="1228"/>
      <c r="J22" s="1228">
        <v>20</v>
      </c>
      <c r="K22" s="1228"/>
      <c r="L22" s="1228">
        <v>20</v>
      </c>
      <c r="M22" s="1228"/>
      <c r="N22" s="1228">
        <v>20</v>
      </c>
      <c r="O22" s="1228"/>
      <c r="P22" s="21">
        <f t="shared" si="3"/>
        <v>100</v>
      </c>
      <c r="R22" s="24"/>
    </row>
    <row r="23" spans="1:18" x14ac:dyDescent="0.2">
      <c r="A23" s="1230"/>
      <c r="B23" s="1231"/>
      <c r="C23" s="1229"/>
      <c r="D23" s="1229"/>
      <c r="E23" s="22"/>
      <c r="F23" s="23" t="e">
        <f>($D$22*F22/100)*$G$57</f>
        <v>#REF!</v>
      </c>
      <c r="G23" s="23" t="e">
        <f>D22*F22/100*$H$57</f>
        <v>#REF!</v>
      </c>
      <c r="H23" s="23" t="e">
        <f>D22*H22/100*$G$57</f>
        <v>#REF!</v>
      </c>
      <c r="I23" s="23" t="e">
        <f>D22*H22/100*$H$57</f>
        <v>#REF!</v>
      </c>
      <c r="J23" s="23" t="e">
        <f>D22*J22/100*$G$57</f>
        <v>#REF!</v>
      </c>
      <c r="K23" s="23" t="e">
        <f>D22*J22/100*$H$57</f>
        <v>#REF!</v>
      </c>
      <c r="L23" s="23" t="e">
        <f>D22*L22/100*$G$57</f>
        <v>#REF!</v>
      </c>
      <c r="M23" s="23" t="e">
        <f>D22*L22/100*$H$57</f>
        <v>#REF!</v>
      </c>
      <c r="N23" s="23" t="e">
        <f>D22*N22/100*$G$57</f>
        <v>#REF!</v>
      </c>
      <c r="O23" s="23" t="e">
        <f>D22*N22/100*$H$57-0.02</f>
        <v>#REF!</v>
      </c>
      <c r="P23" s="21" t="e">
        <f t="shared" si="3"/>
        <v>#REF!</v>
      </c>
      <c r="R23" s="24" t="e">
        <f>D22-P23</f>
        <v>#REF!</v>
      </c>
    </row>
    <row r="24" spans="1:18" x14ac:dyDescent="0.2">
      <c r="A24" s="1230" t="e">
        <f>#REF!</f>
        <v>#REF!</v>
      </c>
      <c r="B24" s="1231" t="e">
        <f>#REF!</f>
        <v>#REF!</v>
      </c>
      <c r="C24" s="1229" t="e">
        <f t="shared" ref="C24:C26" si="9">(D24/$D$38)*100</f>
        <v>#REF!</v>
      </c>
      <c r="D24" s="1229" t="e">
        <f>#REF!</f>
        <v>#REF!</v>
      </c>
      <c r="E24" s="20" t="s">
        <v>9</v>
      </c>
      <c r="F24" s="1228">
        <v>20</v>
      </c>
      <c r="G24" s="1228"/>
      <c r="H24" s="1228">
        <v>20</v>
      </c>
      <c r="I24" s="1228"/>
      <c r="J24" s="1228">
        <v>20</v>
      </c>
      <c r="K24" s="1228"/>
      <c r="L24" s="1228">
        <v>20</v>
      </c>
      <c r="M24" s="1228"/>
      <c r="N24" s="1228">
        <v>20</v>
      </c>
      <c r="O24" s="1228"/>
      <c r="P24" s="21">
        <f t="shared" si="3"/>
        <v>100</v>
      </c>
      <c r="R24" s="24"/>
    </row>
    <row r="25" spans="1:18" x14ac:dyDescent="0.2">
      <c r="A25" s="1230"/>
      <c r="B25" s="1231"/>
      <c r="C25" s="1229"/>
      <c r="D25" s="1229"/>
      <c r="E25" s="22" t="s">
        <v>116</v>
      </c>
      <c r="F25" s="23" t="e">
        <f>($D$24*F24/100)*$G$57</f>
        <v>#REF!</v>
      </c>
      <c r="G25" s="23" t="e">
        <f>D24*F24/100*$H$57</f>
        <v>#REF!</v>
      </c>
      <c r="H25" s="23" t="e">
        <f>D24*H24/100*$G$57</f>
        <v>#REF!</v>
      </c>
      <c r="I25" s="23" t="e">
        <f>D24*H24/100*$H$57</f>
        <v>#REF!</v>
      </c>
      <c r="J25" s="23" t="e">
        <f>D24*J24/100*$G$57</f>
        <v>#REF!</v>
      </c>
      <c r="K25" s="23" t="e">
        <f>D24*J24/100*$H$57</f>
        <v>#REF!</v>
      </c>
      <c r="L25" s="23" t="e">
        <f>D24*L24/100*$G$57</f>
        <v>#REF!</v>
      </c>
      <c r="M25" s="23" t="e">
        <f>D24*L24/100*$H$57</f>
        <v>#REF!</v>
      </c>
      <c r="N25" s="23" t="e">
        <f>D24*N24/100*$G$57</f>
        <v>#REF!</v>
      </c>
      <c r="O25" s="23" t="e">
        <f>D24*N24/100*$H$57+0.01</f>
        <v>#REF!</v>
      </c>
      <c r="P25" s="21" t="e">
        <f t="shared" si="3"/>
        <v>#REF!</v>
      </c>
      <c r="R25" s="24" t="e">
        <f>D24-P25</f>
        <v>#REF!</v>
      </c>
    </row>
    <row r="26" spans="1:18" x14ac:dyDescent="0.2">
      <c r="A26" s="1230" t="e">
        <f>#REF!</f>
        <v>#REF!</v>
      </c>
      <c r="B26" s="1231" t="e">
        <f>#REF!</f>
        <v>#REF!</v>
      </c>
      <c r="C26" s="1229" t="e">
        <f t="shared" si="9"/>
        <v>#REF!</v>
      </c>
      <c r="D26" s="1229" t="e">
        <f>#REF!</f>
        <v>#REF!</v>
      </c>
      <c r="E26" s="20"/>
      <c r="F26" s="1228"/>
      <c r="G26" s="1228"/>
      <c r="H26" s="1228"/>
      <c r="I26" s="1228"/>
      <c r="J26" s="1228"/>
      <c r="K26" s="1228"/>
      <c r="L26" s="1228"/>
      <c r="M26" s="1228"/>
      <c r="N26" s="1228"/>
      <c r="O26" s="1228"/>
      <c r="P26" s="21">
        <f t="shared" si="3"/>
        <v>0</v>
      </c>
      <c r="R26" s="24"/>
    </row>
    <row r="27" spans="1:18" x14ac:dyDescent="0.2">
      <c r="A27" s="1230"/>
      <c r="B27" s="1231"/>
      <c r="C27" s="1229"/>
      <c r="D27" s="1229"/>
      <c r="E27" s="22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1">
        <f t="shared" si="3"/>
        <v>0</v>
      </c>
      <c r="R27" s="24"/>
    </row>
    <row r="28" spans="1:18" x14ac:dyDescent="0.2">
      <c r="A28" s="1230" t="e">
        <f>#REF!</f>
        <v>#REF!</v>
      </c>
      <c r="B28" s="1231" t="e">
        <f>#REF!</f>
        <v>#REF!</v>
      </c>
      <c r="C28" s="1229" t="e">
        <f t="shared" ref="C28" si="10">(D28/$D$38)*100</f>
        <v>#REF!</v>
      </c>
      <c r="D28" s="1229" t="e">
        <f>#REF!</f>
        <v>#REF!</v>
      </c>
      <c r="E28" s="20" t="s">
        <v>9</v>
      </c>
      <c r="F28" s="1228">
        <v>0</v>
      </c>
      <c r="G28" s="1228"/>
      <c r="H28" s="1228">
        <v>25</v>
      </c>
      <c r="I28" s="1228"/>
      <c r="J28" s="1228">
        <v>25</v>
      </c>
      <c r="K28" s="1228"/>
      <c r="L28" s="1228">
        <v>25</v>
      </c>
      <c r="M28" s="1228"/>
      <c r="N28" s="1228">
        <v>25</v>
      </c>
      <c r="O28" s="1228"/>
      <c r="P28" s="21">
        <f t="shared" si="3"/>
        <v>100</v>
      </c>
      <c r="R28" s="24"/>
    </row>
    <row r="29" spans="1:18" x14ac:dyDescent="0.2">
      <c r="A29" s="1230"/>
      <c r="B29" s="1231"/>
      <c r="C29" s="1229"/>
      <c r="D29" s="1229"/>
      <c r="E29" s="22" t="s">
        <v>116</v>
      </c>
      <c r="F29" s="23" t="e">
        <f>($D$28*F28/100)*$G$57</f>
        <v>#REF!</v>
      </c>
      <c r="G29" s="23" t="e">
        <f>D28*F28/100*$H$57</f>
        <v>#REF!</v>
      </c>
      <c r="H29" s="23" t="e">
        <f>D28*H28/100*$G$57</f>
        <v>#REF!</v>
      </c>
      <c r="I29" s="23" t="e">
        <f>D28*H28/100*$H$57</f>
        <v>#REF!</v>
      </c>
      <c r="J29" s="23" t="e">
        <f>D28*J28/100*$G$57</f>
        <v>#REF!</v>
      </c>
      <c r="K29" s="23" t="e">
        <f>D28*J28/100*$H$57</f>
        <v>#REF!</v>
      </c>
      <c r="L29" s="23" t="e">
        <f>D28*L28/100*$G$57</f>
        <v>#REF!</v>
      </c>
      <c r="M29" s="23" t="e">
        <f>D28*L28/100*$H$57</f>
        <v>#REF!</v>
      </c>
      <c r="N29" s="23" t="e">
        <f>D28*N28/100*$G$57</f>
        <v>#REF!</v>
      </c>
      <c r="O29" s="23" t="e">
        <f>D28*N28/100*$H$57-0.01</f>
        <v>#REF!</v>
      </c>
      <c r="P29" s="21" t="e">
        <f t="shared" si="3"/>
        <v>#REF!</v>
      </c>
      <c r="R29" s="24" t="e">
        <f>D28-P29</f>
        <v>#REF!</v>
      </c>
    </row>
    <row r="30" spans="1:18" x14ac:dyDescent="0.2">
      <c r="A30" s="1230" t="e">
        <f>#REF!</f>
        <v>#REF!</v>
      </c>
      <c r="B30" s="1231" t="e">
        <f>#REF!</f>
        <v>#REF!</v>
      </c>
      <c r="C30" s="1229" t="e">
        <f t="shared" ref="C30" si="11">(D30/$D$38)*100</f>
        <v>#REF!</v>
      </c>
      <c r="D30" s="1229" t="e">
        <f>#REF!</f>
        <v>#REF!</v>
      </c>
      <c r="E30" s="20"/>
      <c r="F30" s="1228">
        <v>0</v>
      </c>
      <c r="G30" s="1228"/>
      <c r="H30" s="1228">
        <v>25</v>
      </c>
      <c r="I30" s="1228"/>
      <c r="J30" s="1228">
        <v>25</v>
      </c>
      <c r="K30" s="1228"/>
      <c r="L30" s="1228">
        <v>25</v>
      </c>
      <c r="M30" s="1228"/>
      <c r="N30" s="1228">
        <v>25</v>
      </c>
      <c r="O30" s="1228"/>
      <c r="P30" s="21">
        <f t="shared" si="3"/>
        <v>100</v>
      </c>
      <c r="R30" s="24"/>
    </row>
    <row r="31" spans="1:18" x14ac:dyDescent="0.2">
      <c r="A31" s="1230"/>
      <c r="B31" s="1231"/>
      <c r="C31" s="1229"/>
      <c r="D31" s="1229"/>
      <c r="E31" s="22"/>
      <c r="F31" s="23" t="e">
        <f>($D$30*F30/100)*$G$57</f>
        <v>#REF!</v>
      </c>
      <c r="G31" s="23" t="e">
        <f>D30*F30/100*$H$57</f>
        <v>#REF!</v>
      </c>
      <c r="H31" s="23" t="e">
        <f>D30*H30/100*$G$57</f>
        <v>#REF!</v>
      </c>
      <c r="I31" s="23" t="e">
        <f>D30*H30/100*$H$57</f>
        <v>#REF!</v>
      </c>
      <c r="J31" s="23" t="e">
        <f>D30*J30/100*$G$57</f>
        <v>#REF!</v>
      </c>
      <c r="K31" s="23" t="e">
        <f>D30*J30/100*$H$57</f>
        <v>#REF!</v>
      </c>
      <c r="L31" s="23" t="e">
        <f>D30*L30/100*$G$57</f>
        <v>#REF!</v>
      </c>
      <c r="M31" s="23" t="e">
        <f>D30*L30/100*$H$57</f>
        <v>#REF!</v>
      </c>
      <c r="N31" s="23" t="e">
        <f>D30*N30/100*$G$57</f>
        <v>#REF!</v>
      </c>
      <c r="O31" s="23" t="e">
        <f>D30*N30/100*$H$57+0.02</f>
        <v>#REF!</v>
      </c>
      <c r="P31" s="21" t="e">
        <f t="shared" si="3"/>
        <v>#REF!</v>
      </c>
      <c r="R31" s="24" t="e">
        <f>D30-P31</f>
        <v>#REF!</v>
      </c>
    </row>
    <row r="32" spans="1:18" x14ac:dyDescent="0.2">
      <c r="A32" s="1230" t="e">
        <f>#REF!</f>
        <v>#REF!</v>
      </c>
      <c r="B32" s="1231" t="e">
        <f>#REF!</f>
        <v>#REF!</v>
      </c>
      <c r="C32" s="1229" t="e">
        <f t="shared" ref="C32" si="12">(D32/$D$38)*100</f>
        <v>#REF!</v>
      </c>
      <c r="D32" s="1229" t="e">
        <f>#REF!</f>
        <v>#REF!</v>
      </c>
      <c r="E32" s="20" t="s">
        <v>9</v>
      </c>
      <c r="F32" s="1228">
        <v>0</v>
      </c>
      <c r="G32" s="1228"/>
      <c r="H32" s="1228">
        <v>25</v>
      </c>
      <c r="I32" s="1228"/>
      <c r="J32" s="1228">
        <v>25</v>
      </c>
      <c r="K32" s="1228"/>
      <c r="L32" s="1228">
        <v>25</v>
      </c>
      <c r="M32" s="1228"/>
      <c r="N32" s="1228">
        <v>25</v>
      </c>
      <c r="O32" s="1228"/>
      <c r="P32" s="21">
        <f t="shared" si="3"/>
        <v>100</v>
      </c>
      <c r="R32" s="24"/>
    </row>
    <row r="33" spans="1:18" x14ac:dyDescent="0.2">
      <c r="A33" s="1230"/>
      <c r="B33" s="1231"/>
      <c r="C33" s="1229"/>
      <c r="D33" s="1229"/>
      <c r="E33" s="22" t="s">
        <v>116</v>
      </c>
      <c r="F33" s="23" t="e">
        <f>($D$32*F32/100)*$G$57</f>
        <v>#REF!</v>
      </c>
      <c r="G33" s="23" t="e">
        <f>D32*F32/100*$H$57</f>
        <v>#REF!</v>
      </c>
      <c r="H33" s="23" t="e">
        <f>D32*H32/100*$G$57</f>
        <v>#REF!</v>
      </c>
      <c r="I33" s="23" t="e">
        <f>D32*H32/100*$H$57</f>
        <v>#REF!</v>
      </c>
      <c r="J33" s="23" t="e">
        <f>D32*J32/100*$G$57</f>
        <v>#REF!</v>
      </c>
      <c r="K33" s="23" t="e">
        <f>D32*J32/100*$H$57</f>
        <v>#REF!</v>
      </c>
      <c r="L33" s="23" t="e">
        <f>D32*L32/100*$G$57</f>
        <v>#REF!</v>
      </c>
      <c r="M33" s="23" t="e">
        <f>D32*L32/100*$H$57</f>
        <v>#REF!</v>
      </c>
      <c r="N33" s="23" t="e">
        <f>D32*N32/100*$G$57</f>
        <v>#REF!</v>
      </c>
      <c r="O33" s="23" t="e">
        <f>D32*N32/100*$H$57-0.03</f>
        <v>#REF!</v>
      </c>
      <c r="P33" s="21" t="e">
        <f t="shared" si="3"/>
        <v>#REF!</v>
      </c>
      <c r="R33" s="24" t="e">
        <f>D32-P33</f>
        <v>#REF!</v>
      </c>
    </row>
    <row r="34" spans="1:18" x14ac:dyDescent="0.2">
      <c r="A34" s="1230" t="e">
        <f>#REF!</f>
        <v>#REF!</v>
      </c>
      <c r="B34" s="1231" t="e">
        <f>#REF!</f>
        <v>#REF!</v>
      </c>
      <c r="C34" s="1229" t="e">
        <f t="shared" ref="C34" si="13">(D34/$D$38)*100</f>
        <v>#REF!</v>
      </c>
      <c r="D34" s="1229" t="e">
        <f>#REF!</f>
        <v>#REF!</v>
      </c>
      <c r="E34" s="20" t="s">
        <v>9</v>
      </c>
      <c r="F34" s="1228">
        <v>0</v>
      </c>
      <c r="G34" s="1228"/>
      <c r="H34" s="1228">
        <v>0</v>
      </c>
      <c r="I34" s="1228"/>
      <c r="J34" s="1228">
        <v>0</v>
      </c>
      <c r="K34" s="1228"/>
      <c r="L34" s="1228">
        <v>0</v>
      </c>
      <c r="M34" s="1228"/>
      <c r="N34" s="1228">
        <v>100</v>
      </c>
      <c r="O34" s="1228"/>
      <c r="P34" s="21">
        <f t="shared" si="3"/>
        <v>100</v>
      </c>
      <c r="R34" s="24"/>
    </row>
    <row r="35" spans="1:18" x14ac:dyDescent="0.2">
      <c r="A35" s="1230"/>
      <c r="B35" s="1231"/>
      <c r="C35" s="1229"/>
      <c r="D35" s="1229"/>
      <c r="E35" s="22" t="s">
        <v>116</v>
      </c>
      <c r="F35" s="23" t="e">
        <f>($D$34*F34/100)*$G$57</f>
        <v>#REF!</v>
      </c>
      <c r="G35" s="23" t="e">
        <f>D34*F34/100*$H$57</f>
        <v>#REF!</v>
      </c>
      <c r="H35" s="23" t="e">
        <f>D34*H34/100*$G$57</f>
        <v>#REF!</v>
      </c>
      <c r="I35" s="23" t="e">
        <f>D34*H34/100*$H$57</f>
        <v>#REF!</v>
      </c>
      <c r="J35" s="23" t="e">
        <f>D34*J34/100*$G$57</f>
        <v>#REF!</v>
      </c>
      <c r="K35" s="23" t="e">
        <f>D34*J34/100*$H$57</f>
        <v>#REF!</v>
      </c>
      <c r="L35" s="23" t="e">
        <f>D34*L34/100*$G$57</f>
        <v>#REF!</v>
      </c>
      <c r="M35" s="23" t="e">
        <f>D34*L34/100*$H$57</f>
        <v>#REF!</v>
      </c>
      <c r="N35" s="23" t="e">
        <f>D34*N34/100*$G$57</f>
        <v>#REF!</v>
      </c>
      <c r="O35" s="23" t="e">
        <f>D34*N34/100*$H$57</f>
        <v>#REF!</v>
      </c>
      <c r="P35" s="21" t="e">
        <f t="shared" si="3"/>
        <v>#REF!</v>
      </c>
      <c r="R35" s="24" t="e">
        <f>D34-P35</f>
        <v>#REF!</v>
      </c>
    </row>
    <row r="36" spans="1:18" x14ac:dyDescent="0.2">
      <c r="A36" s="1232"/>
      <c r="B36" s="1231"/>
      <c r="C36" s="1229"/>
      <c r="D36" s="1229"/>
      <c r="E36" s="20"/>
      <c r="F36" s="1228"/>
      <c r="G36" s="1228"/>
      <c r="H36" s="1228"/>
      <c r="I36" s="1228"/>
      <c r="J36" s="1228"/>
      <c r="K36" s="1228"/>
      <c r="L36" s="1228"/>
      <c r="M36" s="1228"/>
      <c r="N36" s="1228"/>
      <c r="O36" s="1228"/>
      <c r="P36" s="21"/>
    </row>
    <row r="37" spans="1:18" x14ac:dyDescent="0.2">
      <c r="A37" s="1232"/>
      <c r="B37" s="1231"/>
      <c r="C37" s="1229"/>
      <c r="D37" s="1229"/>
      <c r="E37" s="22"/>
      <c r="F37" s="1234"/>
      <c r="G37" s="1234"/>
      <c r="H37" s="1234"/>
      <c r="I37" s="1234"/>
      <c r="J37" s="1234"/>
      <c r="K37" s="1234"/>
      <c r="L37" s="1234"/>
      <c r="M37" s="1234"/>
      <c r="N37" s="1234"/>
      <c r="O37" s="1234"/>
      <c r="P37" s="21"/>
    </row>
    <row r="38" spans="1:18" x14ac:dyDescent="0.2">
      <c r="A38" s="25" t="s">
        <v>117</v>
      </c>
      <c r="B38" s="26"/>
      <c r="C38" s="1233" t="e">
        <f>SUM(C10:C37)</f>
        <v>#REF!</v>
      </c>
      <c r="D38" s="1233" t="e">
        <f>SUM(D10:D37)</f>
        <v>#REF!</v>
      </c>
      <c r="E38" s="27" t="s">
        <v>118</v>
      </c>
      <c r="F38" s="23" t="e">
        <f t="shared" ref="F38:O38" si="14">F35+F33+F31+F29+F27+F25+F23+F21+F19+F17+F15+F13+F11</f>
        <v>#REF!</v>
      </c>
      <c r="G38" s="23" t="e">
        <f t="shared" si="14"/>
        <v>#REF!</v>
      </c>
      <c r="H38" s="23" t="e">
        <f t="shared" si="14"/>
        <v>#REF!</v>
      </c>
      <c r="I38" s="23" t="e">
        <f t="shared" si="14"/>
        <v>#REF!</v>
      </c>
      <c r="J38" s="23" t="e">
        <f t="shared" si="14"/>
        <v>#REF!</v>
      </c>
      <c r="K38" s="23" t="e">
        <f t="shared" si="14"/>
        <v>#REF!</v>
      </c>
      <c r="L38" s="23" t="e">
        <f t="shared" si="14"/>
        <v>#REF!</v>
      </c>
      <c r="M38" s="23" t="e">
        <f t="shared" si="14"/>
        <v>#REF!</v>
      </c>
      <c r="N38" s="23" t="e">
        <f t="shared" si="14"/>
        <v>#REF!</v>
      </c>
      <c r="O38" s="23" t="e">
        <f t="shared" si="14"/>
        <v>#REF!</v>
      </c>
      <c r="P38" s="1237" t="e">
        <f>+P35+P33+P31+P29+P27+P25+P23+P21+P19+P17+P15+P13+P11</f>
        <v>#REF!</v>
      </c>
    </row>
    <row r="39" spans="1:18" x14ac:dyDescent="0.2">
      <c r="A39" s="25" t="s">
        <v>119</v>
      </c>
      <c r="B39" s="26"/>
      <c r="C39" s="1233"/>
      <c r="D39" s="1233"/>
      <c r="E39" s="27" t="s">
        <v>120</v>
      </c>
      <c r="F39" s="23" t="e">
        <f>F38</f>
        <v>#REF!</v>
      </c>
      <c r="G39" s="23" t="e">
        <f>G38</f>
        <v>#REF!</v>
      </c>
      <c r="H39" s="23" t="e">
        <f>H38+F39</f>
        <v>#REF!</v>
      </c>
      <c r="I39" s="23" t="e">
        <f>G39+I38</f>
        <v>#REF!</v>
      </c>
      <c r="J39" s="23" t="e">
        <f>J38+H39</f>
        <v>#REF!</v>
      </c>
      <c r="K39" s="23" t="e">
        <f>I39+K38</f>
        <v>#REF!</v>
      </c>
      <c r="L39" s="23" t="e">
        <f>L38+J39</f>
        <v>#REF!</v>
      </c>
      <c r="M39" s="23" t="e">
        <f>K39+M38</f>
        <v>#REF!</v>
      </c>
      <c r="N39" s="23" t="e">
        <f>N38+L39</f>
        <v>#REF!</v>
      </c>
      <c r="O39" s="23" t="e">
        <f>M39+O38</f>
        <v>#REF!</v>
      </c>
      <c r="P39" s="1238"/>
    </row>
    <row r="40" spans="1:18" x14ac:dyDescent="0.2">
      <c r="A40" s="28"/>
      <c r="B40" s="29"/>
      <c r="C40" s="30"/>
      <c r="D40" s="30"/>
      <c r="E40" s="31"/>
      <c r="F40" s="1239" t="e">
        <f>F38+G38</f>
        <v>#REF!</v>
      </c>
      <c r="G40" s="1240"/>
      <c r="H40" s="1239" t="e">
        <f>H38+I38</f>
        <v>#REF!</v>
      </c>
      <c r="I40" s="1240"/>
      <c r="J40" s="1239" t="e">
        <f>J38+K38</f>
        <v>#REF!</v>
      </c>
      <c r="K40" s="1240"/>
      <c r="L40" s="1239" t="e">
        <f>L38+M38</f>
        <v>#REF!</v>
      </c>
      <c r="M40" s="1240"/>
      <c r="N40" s="1239" t="e">
        <f>N38+O38</f>
        <v>#REF!</v>
      </c>
      <c r="O40" s="1240"/>
      <c r="P40" s="1235" t="e">
        <f>+N40+L40+J40+H40+F40</f>
        <v>#REF!</v>
      </c>
    </row>
    <row r="41" spans="1:18" ht="13.5" thickBot="1" x14ac:dyDescent="0.25">
      <c r="A41" s="32"/>
      <c r="B41" s="33"/>
      <c r="C41" s="34"/>
      <c r="D41" s="35"/>
      <c r="E41" s="36"/>
      <c r="F41" s="1241"/>
      <c r="G41" s="1241"/>
      <c r="H41" s="1241"/>
      <c r="I41" s="1241"/>
      <c r="J41" s="1241"/>
      <c r="K41" s="1241"/>
      <c r="L41" s="1241"/>
      <c r="M41" s="1241"/>
      <c r="N41" s="1241"/>
      <c r="O41" s="1241"/>
      <c r="P41" s="1236"/>
    </row>
    <row r="42" spans="1:18" x14ac:dyDescent="0.2">
      <c r="D42" s="5"/>
    </row>
    <row r="43" spans="1:18" x14ac:dyDescent="0.2">
      <c r="M43" s="37"/>
    </row>
    <row r="44" spans="1:18" ht="14.25" x14ac:dyDescent="0.2">
      <c r="B44" s="4" t="e">
        <f>#REF!</f>
        <v>#REF!</v>
      </c>
      <c r="G44" s="41"/>
      <c r="H44" s="41"/>
      <c r="L44" s="38"/>
      <c r="M44" s="38"/>
      <c r="P44" s="39"/>
    </row>
    <row r="45" spans="1:18" ht="15" x14ac:dyDescent="0.25">
      <c r="B45" s="2" t="e">
        <f>#REF!</f>
        <v>#REF!</v>
      </c>
      <c r="L45" s="40"/>
      <c r="M45" s="40"/>
    </row>
    <row r="46" spans="1:18" x14ac:dyDescent="0.2">
      <c r="O46" s="24"/>
    </row>
    <row r="47" spans="1:18" x14ac:dyDescent="0.2">
      <c r="G47" s="41"/>
      <c r="H47" s="41"/>
    </row>
    <row r="50" spans="7:10" x14ac:dyDescent="0.2">
      <c r="J50" s="37"/>
    </row>
    <row r="51" spans="7:10" x14ac:dyDescent="0.2">
      <c r="H51" s="41"/>
    </row>
    <row r="56" spans="7:10" x14ac:dyDescent="0.2">
      <c r="G56" s="42" t="e">
        <f>I56-H56</f>
        <v>#REF!</v>
      </c>
      <c r="H56" s="42">
        <v>263157.90000000002</v>
      </c>
      <c r="I56" s="42" t="e">
        <f>D38</f>
        <v>#REF!</v>
      </c>
    </row>
    <row r="57" spans="7:10" x14ac:dyDescent="0.2">
      <c r="G57" s="43" t="e">
        <f>1-H57</f>
        <v>#REF!</v>
      </c>
      <c r="H57" s="43" t="e">
        <f>H56/I56</f>
        <v>#REF!</v>
      </c>
      <c r="I57" s="43" t="e">
        <f>SUM(G57:H57)</f>
        <v>#REF!</v>
      </c>
    </row>
  </sheetData>
  <mergeCells count="150">
    <mergeCell ref="J37:K37"/>
    <mergeCell ref="L37:M37"/>
    <mergeCell ref="N37:O37"/>
    <mergeCell ref="L36:M36"/>
    <mergeCell ref="N36:O36"/>
    <mergeCell ref="J36:K36"/>
    <mergeCell ref="P40:P41"/>
    <mergeCell ref="P38:P39"/>
    <mergeCell ref="F40:G41"/>
    <mergeCell ref="H40:I41"/>
    <mergeCell ref="J40:K41"/>
    <mergeCell ref="L40:M41"/>
    <mergeCell ref="N40:O41"/>
    <mergeCell ref="A36:A37"/>
    <mergeCell ref="B36:B37"/>
    <mergeCell ref="C36:C37"/>
    <mergeCell ref="D36:D37"/>
    <mergeCell ref="F36:G36"/>
    <mergeCell ref="H36:I36"/>
    <mergeCell ref="C38:C39"/>
    <mergeCell ref="D38:D39"/>
    <mergeCell ref="F37:G37"/>
    <mergeCell ref="H37:I37"/>
    <mergeCell ref="N32:O32"/>
    <mergeCell ref="A30:A31"/>
    <mergeCell ref="B30:B31"/>
    <mergeCell ref="C30:C31"/>
    <mergeCell ref="A34:A35"/>
    <mergeCell ref="B34:B35"/>
    <mergeCell ref="C34:C35"/>
    <mergeCell ref="D34:D35"/>
    <mergeCell ref="F34:G34"/>
    <mergeCell ref="H34:I34"/>
    <mergeCell ref="D30:D31"/>
    <mergeCell ref="F30:G30"/>
    <mergeCell ref="H30:I30"/>
    <mergeCell ref="J30:K30"/>
    <mergeCell ref="L34:M34"/>
    <mergeCell ref="N34:O34"/>
    <mergeCell ref="L30:M30"/>
    <mergeCell ref="N30:O30"/>
    <mergeCell ref="J34:K34"/>
    <mergeCell ref="A32:A33"/>
    <mergeCell ref="B32:B33"/>
    <mergeCell ref="C32:C33"/>
    <mergeCell ref="D32:D33"/>
    <mergeCell ref="F32:G32"/>
    <mergeCell ref="N28:O28"/>
    <mergeCell ref="A28:A29"/>
    <mergeCell ref="B28:B29"/>
    <mergeCell ref="C28:C29"/>
    <mergeCell ref="D28:D29"/>
    <mergeCell ref="F28:G28"/>
    <mergeCell ref="H28:I28"/>
    <mergeCell ref="J28:K28"/>
    <mergeCell ref="L26:M26"/>
    <mergeCell ref="N26:O26"/>
    <mergeCell ref="A26:A27"/>
    <mergeCell ref="B26:B27"/>
    <mergeCell ref="C26:C27"/>
    <mergeCell ref="D26:D27"/>
    <mergeCell ref="F26:G26"/>
    <mergeCell ref="H26:I26"/>
    <mergeCell ref="J26:K26"/>
    <mergeCell ref="L28:M28"/>
    <mergeCell ref="H32:I32"/>
    <mergeCell ref="J32:K32"/>
    <mergeCell ref="L32:M32"/>
    <mergeCell ref="A24:A25"/>
    <mergeCell ref="B24:B25"/>
    <mergeCell ref="C24:C25"/>
    <mergeCell ref="D24:D25"/>
    <mergeCell ref="F24:G24"/>
    <mergeCell ref="H24:I24"/>
    <mergeCell ref="J24:K24"/>
    <mergeCell ref="F18:G18"/>
    <mergeCell ref="H18:I18"/>
    <mergeCell ref="J18:K18"/>
    <mergeCell ref="L22:M22"/>
    <mergeCell ref="N22:O22"/>
    <mergeCell ref="A22:A23"/>
    <mergeCell ref="B22:B23"/>
    <mergeCell ref="L24:M24"/>
    <mergeCell ref="N24:O24"/>
    <mergeCell ref="C22:C23"/>
    <mergeCell ref="D22:D23"/>
    <mergeCell ref="F22:G22"/>
    <mergeCell ref="H22:I22"/>
    <mergeCell ref="J22:K22"/>
    <mergeCell ref="L16:M16"/>
    <mergeCell ref="N16:O16"/>
    <mergeCell ref="L20:M20"/>
    <mergeCell ref="N20:O20"/>
    <mergeCell ref="A16:A17"/>
    <mergeCell ref="B16:B17"/>
    <mergeCell ref="C16:C17"/>
    <mergeCell ref="D16:D17"/>
    <mergeCell ref="F16:G16"/>
    <mergeCell ref="H16:I16"/>
    <mergeCell ref="J16:K16"/>
    <mergeCell ref="A20:A21"/>
    <mergeCell ref="B20:B21"/>
    <mergeCell ref="C20:C21"/>
    <mergeCell ref="D20:D21"/>
    <mergeCell ref="F20:G20"/>
    <mergeCell ref="H20:I20"/>
    <mergeCell ref="J20:K20"/>
    <mergeCell ref="L18:M18"/>
    <mergeCell ref="N18:O18"/>
    <mergeCell ref="A18:A19"/>
    <mergeCell ref="B18:B19"/>
    <mergeCell ref="C18:C19"/>
    <mergeCell ref="D18:D19"/>
    <mergeCell ref="L14:M14"/>
    <mergeCell ref="N14:O14"/>
    <mergeCell ref="A14:A15"/>
    <mergeCell ref="B14:B15"/>
    <mergeCell ref="C14:C15"/>
    <mergeCell ref="D14:D15"/>
    <mergeCell ref="F14:G14"/>
    <mergeCell ref="H14:I14"/>
    <mergeCell ref="J14:K14"/>
    <mergeCell ref="L12:M12"/>
    <mergeCell ref="N12:O12"/>
    <mergeCell ref="C10:C11"/>
    <mergeCell ref="D10:D11"/>
    <mergeCell ref="F10:G10"/>
    <mergeCell ref="H10:I10"/>
    <mergeCell ref="J10:K10"/>
    <mergeCell ref="A12:A13"/>
    <mergeCell ref="B12:B13"/>
    <mergeCell ref="C12:C13"/>
    <mergeCell ref="D12:D13"/>
    <mergeCell ref="F12:G12"/>
    <mergeCell ref="H12:I12"/>
    <mergeCell ref="J12:K12"/>
    <mergeCell ref="L10:M10"/>
    <mergeCell ref="N10:O10"/>
    <mergeCell ref="A10:A11"/>
    <mergeCell ref="B10:B11"/>
    <mergeCell ref="A7:A8"/>
    <mergeCell ref="B7:B8"/>
    <mergeCell ref="C7:C8"/>
    <mergeCell ref="F8:G8"/>
    <mergeCell ref="H8:I8"/>
    <mergeCell ref="J8:K8"/>
    <mergeCell ref="L8:M8"/>
    <mergeCell ref="N8:O8"/>
    <mergeCell ref="F7:K7"/>
    <mergeCell ref="L7:O7"/>
  </mergeCells>
  <pageMargins left="0.51181102362204722" right="0.51181102362204722" top="0.78740157480314965" bottom="0.78740157480314965" header="0.31496062992125984" footer="0.31496062992125984"/>
  <pageSetup paperSize="9" scale="76" orientation="landscape" r:id="rId1"/>
  <colBreaks count="2" manualBreakCount="2">
    <brk id="11" max="49" man="1"/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32</vt:i4>
      </vt:variant>
    </vt:vector>
  </HeadingPairs>
  <TitlesOfParts>
    <vt:vector size="55" baseType="lpstr">
      <vt:lpstr>Resumo</vt:lpstr>
      <vt:lpstr>BDI</vt:lpstr>
      <vt:lpstr>QCI</vt:lpstr>
      <vt:lpstr>Orçamento</vt:lpstr>
      <vt:lpstr>Cronograma</vt:lpstr>
      <vt:lpstr>Memorial de Cálculo</vt:lpstr>
      <vt:lpstr>Comp. Drenagem</vt:lpstr>
      <vt:lpstr>Comp. Pavimentação</vt:lpstr>
      <vt:lpstr>ADM LOCAL</vt:lpstr>
      <vt:lpstr>MOBILIZAÇÃO</vt:lpstr>
      <vt:lpstr>Terraplanagem</vt:lpstr>
      <vt:lpstr>Base e Sub-base</vt:lpstr>
      <vt:lpstr>Cubação</vt:lpstr>
      <vt:lpstr>Pavimentação</vt:lpstr>
      <vt:lpstr>Coordenadas</vt:lpstr>
      <vt:lpstr>Mat. Pétreo</vt:lpstr>
      <vt:lpstr>Mat. Betuminoso</vt:lpstr>
      <vt:lpstr>MF e Calçada</vt:lpstr>
      <vt:lpstr>Sinalização</vt:lpstr>
      <vt:lpstr>Drenagem - Plan. Geral</vt:lpstr>
      <vt:lpstr>Drenagem - Quantif. Rede</vt:lpstr>
      <vt:lpstr>Drenagem - Quantif. PV</vt:lpstr>
      <vt:lpstr>CRON 2</vt:lpstr>
      <vt:lpstr>'ADM LOCAL'!Area_de_impressao</vt:lpstr>
      <vt:lpstr>'Base e Sub-base'!Area_de_impressao</vt:lpstr>
      <vt:lpstr>BDI!Area_de_impressao</vt:lpstr>
      <vt:lpstr>'Comp. Drenagem'!Area_de_impressao</vt:lpstr>
      <vt:lpstr>'Comp. Pavimentação'!Area_de_impressao</vt:lpstr>
      <vt:lpstr>Coordenadas!Area_de_impressao</vt:lpstr>
      <vt:lpstr>'CRON 2'!Area_de_impressao</vt:lpstr>
      <vt:lpstr>Cronograma!Area_de_impressao</vt:lpstr>
      <vt:lpstr>Cubação!Area_de_impressao</vt:lpstr>
      <vt:lpstr>'Drenagem - Plan. Geral'!Area_de_impressao</vt:lpstr>
      <vt:lpstr>'Drenagem - Quantif. PV'!Area_de_impressao</vt:lpstr>
      <vt:lpstr>'Drenagem - Quantif. Rede'!Area_de_impressao</vt:lpstr>
      <vt:lpstr>'Mat. Betuminoso'!Area_de_impressao</vt:lpstr>
      <vt:lpstr>'Mat. Pétreo'!Area_de_impressao</vt:lpstr>
      <vt:lpstr>'Memorial de Cálculo'!Area_de_impressao</vt:lpstr>
      <vt:lpstr>'MF e Calçada'!Area_de_impressao</vt:lpstr>
      <vt:lpstr>MOBILIZAÇÃO!Area_de_impressao</vt:lpstr>
      <vt:lpstr>Orçamento!Area_de_impressao</vt:lpstr>
      <vt:lpstr>Pavimentação!Area_de_impressao</vt:lpstr>
      <vt:lpstr>QCI!Area_de_impressao</vt:lpstr>
      <vt:lpstr>Resumo!Area_de_impressao</vt:lpstr>
      <vt:lpstr>Sinalização!Area_de_impressao</vt:lpstr>
      <vt:lpstr>Terraplanagem!Area_de_impressao</vt:lpstr>
      <vt:lpstr>'CRON 2'!Titulos_de_impressao</vt:lpstr>
      <vt:lpstr>Cronograma!Titulos_de_impressao</vt:lpstr>
      <vt:lpstr>Cubação!Titulos_de_impressao</vt:lpstr>
      <vt:lpstr>'Drenagem - Plan. Geral'!Titulos_de_impressao</vt:lpstr>
      <vt:lpstr>'Drenagem - Quantif. Rede'!Titulos_de_impressao</vt:lpstr>
      <vt:lpstr>'Memorial de Cálculo'!Titulos_de_impressao</vt:lpstr>
      <vt:lpstr>Orçamento!Titulos_de_impressao</vt:lpstr>
      <vt:lpstr>QCI!Titulos_de_impressao</vt:lpstr>
      <vt:lpstr>Resumo!Titulos_de_impressao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Magno Silva Bahia</cp:lastModifiedBy>
  <cp:lastPrinted>2021-07-23T20:10:01Z</cp:lastPrinted>
  <dcterms:created xsi:type="dcterms:W3CDTF">2005-05-25T12:35:26Z</dcterms:created>
  <dcterms:modified xsi:type="dcterms:W3CDTF">2022-11-21T11:48:35Z</dcterms:modified>
</cp:coreProperties>
</file>